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valentina E\Documents\SEMESTRE VIII\PD1\"/>
    </mc:Choice>
  </mc:AlternateContent>
  <xr:revisionPtr revIDLastSave="0" documentId="13_ncr:1_{EB816213-5B43-436F-B7DE-E262F6F637D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2" sheetId="5" r:id="rId1"/>
    <sheet name="Hoja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17" i="5" l="1"/>
  <c r="R116" i="5"/>
  <c r="R115" i="5"/>
  <c r="R114" i="5"/>
  <c r="P115" i="5"/>
  <c r="P116" i="5"/>
  <c r="P117" i="5"/>
  <c r="P114" i="5"/>
  <c r="M115" i="5"/>
  <c r="M116" i="5"/>
  <c r="M117" i="5"/>
  <c r="M114" i="5"/>
  <c r="N114" i="5" s="1"/>
  <c r="J115" i="5"/>
  <c r="J116" i="5"/>
  <c r="J117" i="5"/>
  <c r="J114" i="5"/>
  <c r="G115" i="5"/>
  <c r="G116" i="5"/>
  <c r="G117" i="5"/>
  <c r="G114" i="5"/>
  <c r="D115" i="5"/>
  <c r="D116" i="5"/>
  <c r="D117" i="5"/>
  <c r="D114" i="5"/>
  <c r="O115" i="5"/>
  <c r="O116" i="5"/>
  <c r="O117" i="5"/>
  <c r="O114" i="5"/>
  <c r="L115" i="5"/>
  <c r="L116" i="5"/>
  <c r="L117" i="5"/>
  <c r="L114" i="5"/>
  <c r="I115" i="5"/>
  <c r="I116" i="5"/>
  <c r="K116" i="5" s="1"/>
  <c r="I117" i="5"/>
  <c r="I114" i="5"/>
  <c r="F115" i="5"/>
  <c r="F116" i="5"/>
  <c r="F117" i="5"/>
  <c r="F114" i="5"/>
  <c r="C115" i="5"/>
  <c r="C116" i="5"/>
  <c r="C117" i="5"/>
  <c r="C114" i="5"/>
  <c r="Q117" i="5"/>
  <c r="N117" i="5"/>
  <c r="K117" i="5"/>
  <c r="N116" i="5"/>
  <c r="H116" i="5"/>
  <c r="N115" i="5"/>
  <c r="K115" i="5"/>
  <c r="Q114" i="5"/>
  <c r="D118" i="5"/>
  <c r="K114" i="5" l="1"/>
  <c r="H115" i="5"/>
  <c r="P118" i="5"/>
  <c r="M118" i="5"/>
  <c r="Q115" i="5"/>
  <c r="Q116" i="5"/>
  <c r="H117" i="5"/>
  <c r="J118" i="5"/>
  <c r="G98" i="5" l="1"/>
  <c r="E100" i="5" s="1"/>
  <c r="F98" i="5"/>
  <c r="G97" i="5"/>
  <c r="K97" i="5" s="1"/>
  <c r="F97" i="5"/>
  <c r="D106" i="5"/>
  <c r="G101" i="5"/>
  <c r="K98" i="5" s="1"/>
  <c r="F100" i="5"/>
  <c r="D100" i="5"/>
  <c r="D99" i="5"/>
  <c r="E99" i="5"/>
  <c r="D98" i="5"/>
  <c r="K79" i="5"/>
  <c r="G80" i="5"/>
  <c r="K80" i="5" s="1"/>
  <c r="F80" i="5"/>
  <c r="D88" i="5"/>
  <c r="G83" i="5"/>
  <c r="K82" i="5" s="1"/>
  <c r="F82" i="5"/>
  <c r="D82" i="5"/>
  <c r="D81" i="5"/>
  <c r="E82" i="5"/>
  <c r="E81" i="5"/>
  <c r="D80" i="5"/>
  <c r="G62" i="5"/>
  <c r="E64" i="5" s="1"/>
  <c r="F62" i="5"/>
  <c r="E63" i="5" s="1"/>
  <c r="F61" i="5"/>
  <c r="D70" i="5"/>
  <c r="F64" i="5"/>
  <c r="D64" i="5"/>
  <c r="F44" i="5"/>
  <c r="F43" i="5"/>
  <c r="D45" i="5" s="1"/>
  <c r="E43" i="5"/>
  <c r="D44" i="5" s="1"/>
  <c r="D52" i="5"/>
  <c r="G47" i="5"/>
  <c r="F46" i="5"/>
  <c r="E46" i="5"/>
  <c r="D46" i="5"/>
  <c r="E45" i="5"/>
  <c r="F26" i="5"/>
  <c r="E27" i="5" s="1"/>
  <c r="F25" i="5"/>
  <c r="D27" i="5" s="1"/>
  <c r="D34" i="5"/>
  <c r="G29" i="5"/>
  <c r="K27" i="5" s="1"/>
  <c r="F28" i="5"/>
  <c r="E28" i="5"/>
  <c r="D28" i="5"/>
  <c r="D26" i="5"/>
  <c r="D16" i="5"/>
  <c r="H9" i="5"/>
  <c r="G10" i="5" s="1"/>
  <c r="G11" i="5" s="1"/>
  <c r="F9" i="5"/>
  <c r="E9" i="5"/>
  <c r="D9" i="5"/>
  <c r="H8" i="5"/>
  <c r="F10" i="5" s="1"/>
  <c r="E8" i="5"/>
  <c r="H7" i="5"/>
  <c r="H6" i="5"/>
  <c r="D10" i="5" s="1"/>
  <c r="F6" i="5"/>
  <c r="E6" i="5"/>
  <c r="D7" i="5" s="1"/>
  <c r="I99" i="5" l="1"/>
  <c r="I82" i="5"/>
  <c r="K99" i="5"/>
  <c r="K101" i="5" s="1"/>
  <c r="K81" i="5"/>
  <c r="K83" i="5" s="1"/>
  <c r="K100" i="5"/>
  <c r="F101" i="5"/>
  <c r="E101" i="5"/>
  <c r="D101" i="5"/>
  <c r="F83" i="5"/>
  <c r="E83" i="5"/>
  <c r="D83" i="5"/>
  <c r="H80" i="5" s="1"/>
  <c r="G65" i="5"/>
  <c r="E65" i="5"/>
  <c r="K44" i="5"/>
  <c r="K45" i="5"/>
  <c r="D62" i="5"/>
  <c r="K46" i="5"/>
  <c r="K43" i="5"/>
  <c r="K47" i="5" s="1"/>
  <c r="D63" i="5"/>
  <c r="F65" i="5"/>
  <c r="D47" i="5"/>
  <c r="E47" i="5"/>
  <c r="F47" i="5"/>
  <c r="F11" i="5"/>
  <c r="K10" i="5" s="1"/>
  <c r="E29" i="5"/>
  <c r="I25" i="5" s="1"/>
  <c r="K25" i="5"/>
  <c r="K28" i="5"/>
  <c r="D29" i="5"/>
  <c r="H26" i="5" s="1"/>
  <c r="H11" i="5"/>
  <c r="M8" i="5" s="1"/>
  <c r="K26" i="5"/>
  <c r="F29" i="5"/>
  <c r="K9" i="5"/>
  <c r="L7" i="5"/>
  <c r="L8" i="5"/>
  <c r="L9" i="5"/>
  <c r="L6" i="5"/>
  <c r="K7" i="5"/>
  <c r="D8" i="5"/>
  <c r="L10" i="5"/>
  <c r="E10" i="5"/>
  <c r="H81" i="5" l="1"/>
  <c r="I62" i="5"/>
  <c r="I61" i="5"/>
  <c r="I80" i="5"/>
  <c r="I79" i="5"/>
  <c r="I81" i="5"/>
  <c r="H99" i="5"/>
  <c r="L99" i="5" s="1"/>
  <c r="H97" i="5"/>
  <c r="J99" i="5"/>
  <c r="J97" i="5"/>
  <c r="I64" i="5"/>
  <c r="I63" i="5"/>
  <c r="I65" i="5" s="1"/>
  <c r="H79" i="5"/>
  <c r="H82" i="5"/>
  <c r="J62" i="5"/>
  <c r="J63" i="5"/>
  <c r="K61" i="5"/>
  <c r="K63" i="5"/>
  <c r="K65" i="5" s="1"/>
  <c r="K64" i="5"/>
  <c r="I98" i="5"/>
  <c r="L98" i="5" s="1"/>
  <c r="I97" i="5"/>
  <c r="I100" i="5"/>
  <c r="K62" i="5"/>
  <c r="J100" i="5"/>
  <c r="J64" i="5"/>
  <c r="J98" i="5"/>
  <c r="J81" i="5"/>
  <c r="J82" i="5"/>
  <c r="J79" i="5"/>
  <c r="H98" i="5"/>
  <c r="H100" i="5"/>
  <c r="J61" i="5"/>
  <c r="J80" i="5"/>
  <c r="L81" i="5"/>
  <c r="L80" i="5"/>
  <c r="J45" i="5"/>
  <c r="I44" i="5"/>
  <c r="I43" i="5"/>
  <c r="I46" i="5"/>
  <c r="H43" i="5"/>
  <c r="H44" i="5"/>
  <c r="J43" i="5"/>
  <c r="I45" i="5"/>
  <c r="H45" i="5"/>
  <c r="K6" i="5"/>
  <c r="J46" i="5"/>
  <c r="K8" i="5"/>
  <c r="K29" i="5"/>
  <c r="J44" i="5"/>
  <c r="J47" i="5" s="1"/>
  <c r="H46" i="5"/>
  <c r="D65" i="5"/>
  <c r="H62" i="5" s="1"/>
  <c r="L62" i="5" s="1"/>
  <c r="I28" i="5"/>
  <c r="I26" i="5"/>
  <c r="L26" i="5" s="1"/>
  <c r="H25" i="5"/>
  <c r="H28" i="5"/>
  <c r="H27" i="5"/>
  <c r="I27" i="5"/>
  <c r="M7" i="5"/>
  <c r="M10" i="5"/>
  <c r="M9" i="5"/>
  <c r="M6" i="5"/>
  <c r="J25" i="5"/>
  <c r="J27" i="5"/>
  <c r="J26" i="5"/>
  <c r="J28" i="5"/>
  <c r="L11" i="5"/>
  <c r="E11" i="5"/>
  <c r="K11" i="5"/>
  <c r="D11" i="5"/>
  <c r="I8" i="5" s="1"/>
  <c r="J83" i="5" l="1"/>
  <c r="L97" i="5"/>
  <c r="M97" i="5" s="1" a="1"/>
  <c r="M97" i="5" s="1"/>
  <c r="N97" i="5" s="1"/>
  <c r="H101" i="5"/>
  <c r="L27" i="5"/>
  <c r="I101" i="5"/>
  <c r="L100" i="5"/>
  <c r="L82" i="5"/>
  <c r="J101" i="5"/>
  <c r="L28" i="5"/>
  <c r="H61" i="5"/>
  <c r="L61" i="5" s="1"/>
  <c r="H64" i="5"/>
  <c r="L64" i="5" s="1"/>
  <c r="L45" i="5"/>
  <c r="L44" i="5"/>
  <c r="L25" i="5"/>
  <c r="L46" i="5"/>
  <c r="L43" i="5"/>
  <c r="H63" i="5"/>
  <c r="L63" i="5" s="1"/>
  <c r="H83" i="5"/>
  <c r="L79" i="5"/>
  <c r="M79" i="5" s="1" a="1"/>
  <c r="I83" i="5"/>
  <c r="H65" i="5"/>
  <c r="H47" i="5"/>
  <c r="I47" i="5"/>
  <c r="J65" i="5"/>
  <c r="H29" i="5"/>
  <c r="M11" i="5"/>
  <c r="I29" i="5"/>
  <c r="J29" i="5"/>
  <c r="J7" i="5"/>
  <c r="J8" i="5"/>
  <c r="N8" i="5" s="1"/>
  <c r="J6" i="5"/>
  <c r="J9" i="5"/>
  <c r="I6" i="5"/>
  <c r="I7" i="5"/>
  <c r="I10" i="5"/>
  <c r="I9" i="5"/>
  <c r="N9" i="5" s="1"/>
  <c r="J10" i="5"/>
  <c r="N99" i="5" l="1"/>
  <c r="L83" i="5"/>
  <c r="N100" i="5"/>
  <c r="N98" i="5"/>
  <c r="D104" i="5" s="1"/>
  <c r="D105" i="5" s="1"/>
  <c r="D107" i="5" s="1"/>
  <c r="D108" i="5" s="1"/>
  <c r="N7" i="5"/>
  <c r="L101" i="5"/>
  <c r="N82" i="5"/>
  <c r="N81" i="5"/>
  <c r="N80" i="5"/>
  <c r="M79" i="5"/>
  <c r="N79" i="5" s="1"/>
  <c r="L47" i="5"/>
  <c r="M43" i="5" a="1"/>
  <c r="L29" i="5"/>
  <c r="L65" i="5"/>
  <c r="M61" i="5" a="1"/>
  <c r="M25" i="5" a="1"/>
  <c r="N6" i="5"/>
  <c r="N10" i="5"/>
  <c r="J11" i="5"/>
  <c r="I11" i="5"/>
  <c r="D86" i="5" l="1"/>
  <c r="D87" i="5" s="1"/>
  <c r="D89" i="5" s="1"/>
  <c r="D90" i="5" s="1"/>
  <c r="N46" i="5"/>
  <c r="M43" i="5"/>
  <c r="N43" i="5" s="1"/>
  <c r="N44" i="5"/>
  <c r="N45" i="5"/>
  <c r="N62" i="5"/>
  <c r="M61" i="5"/>
  <c r="N61" i="5" s="1"/>
  <c r="N64" i="5"/>
  <c r="N63" i="5"/>
  <c r="M25" i="5"/>
  <c r="N25" i="5" s="1"/>
  <c r="N28" i="5"/>
  <c r="N26" i="5"/>
  <c r="N27" i="5"/>
  <c r="O6" i="5" a="1"/>
  <c r="N11" i="5"/>
  <c r="E114" i="5" l="1"/>
  <c r="E117" i="5"/>
  <c r="E115" i="5"/>
  <c r="E116" i="5"/>
  <c r="D68" i="5"/>
  <c r="D69" i="5" s="1"/>
  <c r="D71" i="5" s="1"/>
  <c r="D72" i="5" s="1"/>
  <c r="D50" i="5"/>
  <c r="D51" i="5" s="1"/>
  <c r="D53" i="5" s="1"/>
  <c r="D54" i="5" s="1"/>
  <c r="D32" i="5"/>
  <c r="D33" i="5" s="1"/>
  <c r="D35" i="5" s="1"/>
  <c r="D36" i="5" s="1"/>
  <c r="O8" i="5"/>
  <c r="P8" i="5" s="1"/>
  <c r="O7" i="5"/>
  <c r="P7" i="5" s="1"/>
  <c r="O10" i="5"/>
  <c r="P10" i="5" s="1"/>
  <c r="O6" i="5"/>
  <c r="P6" i="5" s="1"/>
  <c r="O9" i="5"/>
  <c r="P9" i="5" s="1"/>
  <c r="H114" i="5" l="1"/>
  <c r="G118" i="5"/>
  <c r="D14" i="5"/>
  <c r="D15" i="5" s="1"/>
  <c r="D17" i="5" s="1"/>
  <c r="D18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<sst xmlns="http://schemas.openxmlformats.org/spreadsheetml/2006/main" count="366" uniqueCount="71">
  <si>
    <t xml:space="preserve">evaluacion final </t>
  </si>
  <si>
    <t xml:space="preserve">Comparacion de alternativas según criterios </t>
  </si>
  <si>
    <t xml:space="preserve">Matriz de comparación por pares </t>
  </si>
  <si>
    <t>Matriz normalizada</t>
  </si>
  <si>
    <t>Vector 1</t>
  </si>
  <si>
    <t>Vector 2</t>
  </si>
  <si>
    <t>Vector 3</t>
  </si>
  <si>
    <t>Criterios</t>
  </si>
  <si>
    <t>Prioridades</t>
  </si>
  <si>
    <t>Ponderado</t>
  </si>
  <si>
    <t>Consistencia</t>
  </si>
  <si>
    <t>Pontificia Universidad Javeriana Bogotá</t>
  </si>
  <si>
    <t>Totales</t>
  </si>
  <si>
    <t xml:space="preserve"> </t>
  </si>
  <si>
    <t>Número de cirterios</t>
  </si>
  <si>
    <r>
      <t xml:space="preserve">Promedio vector consistencia </t>
    </r>
    <r>
      <rPr>
        <sz val="11"/>
        <color theme="1"/>
        <rFont val="Calibri"/>
        <family val="2"/>
      </rPr>
      <t>λ</t>
    </r>
  </si>
  <si>
    <t>Índice consistencia CI</t>
  </si>
  <si>
    <t>Índice consistecia aleatorio RI</t>
  </si>
  <si>
    <t>Razón de consistencia CR</t>
  </si>
  <si>
    <t>¿Es consistente ?</t>
  </si>
  <si>
    <t>Más preferencia que el criterio inicial</t>
  </si>
  <si>
    <t>Menos preferencia que el criterio inicial</t>
  </si>
  <si>
    <t>CRITERIO</t>
  </si>
  <si>
    <t>1/9</t>
  </si>
  <si>
    <t>1/8</t>
  </si>
  <si>
    <t>1/7</t>
  </si>
  <si>
    <t>1/6</t>
  </si>
  <si>
    <t>1/5</t>
  </si>
  <si>
    <t>1/4</t>
  </si>
  <si>
    <t>1/3</t>
  </si>
  <si>
    <t>1/2</t>
  </si>
  <si>
    <t>ICESI</t>
  </si>
  <si>
    <t>Universidad del valle</t>
  </si>
  <si>
    <t>Universidad pontificia Bolivariana Bucaramanga</t>
  </si>
  <si>
    <t>Matriz de comparacion normalizada</t>
  </si>
  <si>
    <t xml:space="preserve">Eficiencia </t>
  </si>
  <si>
    <t xml:space="preserve">Precisión </t>
  </si>
  <si>
    <t xml:space="preserve">Tiempo de respuesta </t>
  </si>
  <si>
    <t xml:space="preserve">Realista </t>
  </si>
  <si>
    <t xml:space="preserve">Heurísticos </t>
  </si>
  <si>
    <t xml:space="preserve">Metahurísticos </t>
  </si>
  <si>
    <t xml:space="preserve">Presición </t>
  </si>
  <si>
    <t xml:space="preserve">Método híbrido </t>
  </si>
  <si>
    <t xml:space="preserve">Metaheurística </t>
  </si>
  <si>
    <t xml:space="preserve">Metaherísticos </t>
  </si>
  <si>
    <t>Complejidad del modelo</t>
  </si>
  <si>
    <t>Hiperheurístico</t>
  </si>
  <si>
    <t>Complejidad del modelo (sencillo)</t>
  </si>
  <si>
    <t xml:space="preserve">Hiperheurístico </t>
  </si>
  <si>
    <t xml:space="preserve">Metaheurístico </t>
  </si>
  <si>
    <t xml:space="preserve">Complejidad del modelo </t>
  </si>
  <si>
    <t xml:space="preserve">Modelos Heurísticos </t>
  </si>
  <si>
    <t xml:space="preserve">Modelos Metaheurísticos </t>
  </si>
  <si>
    <t>Modelos Hiperheurísticos</t>
  </si>
  <si>
    <t xml:space="preserve">Matriz de coparación por pares </t>
  </si>
  <si>
    <t>comparacion de alternativas para eficiencia</t>
  </si>
  <si>
    <t>comparacion de alternativas para presición</t>
  </si>
  <si>
    <t>comparacion de alternativas para tiempos de respuesta</t>
  </si>
  <si>
    <t xml:space="preserve">comparacion de alternativas para complejidad del modelo </t>
  </si>
  <si>
    <t xml:space="preserve">comparacion de alternativas para realista </t>
  </si>
  <si>
    <t xml:space="preserve">Modelo </t>
  </si>
  <si>
    <t xml:space="preserve">Heurístico </t>
  </si>
  <si>
    <t xml:space="preserve">Híbrido </t>
  </si>
  <si>
    <t xml:space="preserve">Valor modelo </t>
  </si>
  <si>
    <t xml:space="preserve">Valor crítico </t>
  </si>
  <si>
    <t xml:space="preserve">Total </t>
  </si>
  <si>
    <t xml:space="preserve">Valor de eficiencia </t>
  </si>
  <si>
    <t xml:space="preserve">Valor de presición </t>
  </si>
  <si>
    <t xml:space="preserve">Valor tiempos de respuesta </t>
  </si>
  <si>
    <t xml:space="preserve">Valor de complejidad del modelo </t>
  </si>
  <si>
    <t xml:space="preserve">Valor de realista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</si>
</sst>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2" borderId="1" xfId="0" applyFill="1" applyBorder="1" applyProtection="1"/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/>
    <xf numFmtId="0" fontId="0" fillId="0" borderId="0" xfId="0" applyBorder="1" applyProtection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right"/>
    </xf>
    <xf numFmtId="0" fontId="0" fillId="0" borderId="0" xfId="0" quotePrefix="1"/>
    <xf numFmtId="0" fontId="0" fillId="3" borderId="1" xfId="0" applyFill="1" applyBorder="1" applyProtection="1"/>
    <xf numFmtId="0" fontId="1" fillId="0" borderId="1" xfId="0" applyFont="1" applyBorder="1" applyProtection="1"/>
    <xf numFmtId="0" fontId="1" fillId="3" borderId="1" xfId="0" applyFont="1" applyFill="1" applyBorder="1" applyProtection="1"/>
    <xf numFmtId="0" fontId="1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  <xf numFmtId="1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</xf>
    <xf numFmtId="0" fontId="0" fillId="0" borderId="1" xfId="0" applyBorder="1"/>
    <xf numFmtId="0" fontId="1" fillId="0" borderId="0" xfId="0" applyFont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</xdr:row>
      <xdr:rowOff>95250</xdr:rowOff>
    </xdr:from>
    <xdr:to>
      <xdr:col>9</xdr:col>
      <xdr:colOff>38100</xdr:colOff>
      <xdr:row>1</xdr:row>
      <xdr:rowOff>95250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D646279F-6C10-4908-A0CF-62634527EA37}"/>
            </a:ext>
          </a:extLst>
        </xdr:cNvPr>
        <xdr:cNvCxnSpPr/>
      </xdr:nvCxnSpPr>
      <xdr:spPr>
        <a:xfrm flipH="1">
          <a:off x="152400" y="285750"/>
          <a:ext cx="7772400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1</xdr:row>
      <xdr:rowOff>57150</xdr:rowOff>
    </xdr:from>
    <xdr:to>
      <xdr:col>18</xdr:col>
      <xdr:colOff>19050</xdr:colOff>
      <xdr:row>1</xdr:row>
      <xdr:rowOff>95250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D97159F6-1494-49B1-AC5F-A8EC768969C8}"/>
            </a:ext>
          </a:extLst>
        </xdr:cNvPr>
        <xdr:cNvCxnSpPr/>
      </xdr:nvCxnSpPr>
      <xdr:spPr>
        <a:xfrm flipV="1">
          <a:off x="9153526" y="247650"/>
          <a:ext cx="7715249" cy="381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12</xdr:row>
      <xdr:rowOff>95250</xdr:rowOff>
    </xdr:from>
    <xdr:to>
      <xdr:col>9</xdr:col>
      <xdr:colOff>0</xdr:colOff>
      <xdr:row>12</xdr:row>
      <xdr:rowOff>95250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55CF1A48-BACA-4AE9-A9BB-C827495D5880}"/>
            </a:ext>
          </a:extLst>
        </xdr:cNvPr>
        <xdr:cNvCxnSpPr/>
      </xdr:nvCxnSpPr>
      <xdr:spPr>
        <a:xfrm flipH="1">
          <a:off x="152400" y="2381250"/>
          <a:ext cx="7734300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12</xdr:row>
      <xdr:rowOff>57150</xdr:rowOff>
    </xdr:from>
    <xdr:to>
      <xdr:col>18</xdr:col>
      <xdr:colOff>19050</xdr:colOff>
      <xdr:row>12</xdr:row>
      <xdr:rowOff>95250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DD0856D7-0448-450E-BDED-2F9FC4BACC18}"/>
            </a:ext>
          </a:extLst>
        </xdr:cNvPr>
        <xdr:cNvCxnSpPr/>
      </xdr:nvCxnSpPr>
      <xdr:spPr>
        <a:xfrm flipV="1">
          <a:off x="9153526" y="2343150"/>
          <a:ext cx="7715249" cy="381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22</xdr:row>
      <xdr:rowOff>95250</xdr:rowOff>
    </xdr:from>
    <xdr:to>
      <xdr:col>9</xdr:col>
      <xdr:colOff>0</xdr:colOff>
      <xdr:row>22</xdr:row>
      <xdr:rowOff>95250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EE4FBAD5-4E3E-46F9-AB0F-9C251DBA5313}"/>
            </a:ext>
          </a:extLst>
        </xdr:cNvPr>
        <xdr:cNvCxnSpPr/>
      </xdr:nvCxnSpPr>
      <xdr:spPr>
        <a:xfrm flipH="1">
          <a:off x="152400" y="2381250"/>
          <a:ext cx="13839825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22</xdr:row>
      <xdr:rowOff>57150</xdr:rowOff>
    </xdr:from>
    <xdr:to>
      <xdr:col>18</xdr:col>
      <xdr:colOff>19050</xdr:colOff>
      <xdr:row>22</xdr:row>
      <xdr:rowOff>95250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814AA093-E038-4BB1-8338-4DE11560F64E}"/>
            </a:ext>
          </a:extLst>
        </xdr:cNvPr>
        <xdr:cNvCxnSpPr/>
      </xdr:nvCxnSpPr>
      <xdr:spPr>
        <a:xfrm flipV="1">
          <a:off x="16906876" y="2343150"/>
          <a:ext cx="7715249" cy="381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31</xdr:row>
      <xdr:rowOff>95250</xdr:rowOff>
    </xdr:from>
    <xdr:to>
      <xdr:col>9</xdr:col>
      <xdr:colOff>0</xdr:colOff>
      <xdr:row>31</xdr:row>
      <xdr:rowOff>95250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C3736AE3-082E-4EA9-A98C-E700F303CCF1}"/>
            </a:ext>
          </a:extLst>
        </xdr:cNvPr>
        <xdr:cNvCxnSpPr/>
      </xdr:nvCxnSpPr>
      <xdr:spPr>
        <a:xfrm flipH="1">
          <a:off x="152400" y="4286250"/>
          <a:ext cx="14944725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31</xdr:row>
      <xdr:rowOff>57150</xdr:rowOff>
    </xdr:from>
    <xdr:to>
      <xdr:col>18</xdr:col>
      <xdr:colOff>19050</xdr:colOff>
      <xdr:row>31</xdr:row>
      <xdr:rowOff>95250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45D5A00E-EE0A-4C31-BAE9-83813A3BBB6D}"/>
            </a:ext>
          </a:extLst>
        </xdr:cNvPr>
        <xdr:cNvCxnSpPr/>
      </xdr:nvCxnSpPr>
      <xdr:spPr>
        <a:xfrm flipV="1">
          <a:off x="18011776" y="4248150"/>
          <a:ext cx="12411074" cy="381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41</xdr:row>
      <xdr:rowOff>95250</xdr:rowOff>
    </xdr:from>
    <xdr:to>
      <xdr:col>9</xdr:col>
      <xdr:colOff>0</xdr:colOff>
      <xdr:row>41</xdr:row>
      <xdr:rowOff>95250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CA4C048-CE46-4AEA-BCC5-A02F450D4C69}"/>
            </a:ext>
          </a:extLst>
        </xdr:cNvPr>
        <xdr:cNvCxnSpPr/>
      </xdr:nvCxnSpPr>
      <xdr:spPr>
        <a:xfrm flipH="1">
          <a:off x="152400" y="6000750"/>
          <a:ext cx="14944725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41</xdr:row>
      <xdr:rowOff>57150</xdr:rowOff>
    </xdr:from>
    <xdr:to>
      <xdr:col>18</xdr:col>
      <xdr:colOff>19050</xdr:colOff>
      <xdr:row>41</xdr:row>
      <xdr:rowOff>95250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C00352C3-AAC5-4DB5-9E2F-FA42F071557A}"/>
            </a:ext>
          </a:extLst>
        </xdr:cNvPr>
        <xdr:cNvCxnSpPr/>
      </xdr:nvCxnSpPr>
      <xdr:spPr>
        <a:xfrm flipV="1">
          <a:off x="18011776" y="5962650"/>
          <a:ext cx="12411074" cy="381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152400</xdr:colOff>
      <xdr:row>53</xdr:row>
      <xdr:rowOff>95250</xdr:rowOff>
    </xdr:from>
    <xdr:to>
      <xdr:col>9</xdr:col>
      <xdr:colOff>0</xdr:colOff>
      <xdr:row>53</xdr:row>
      <xdr:rowOff>95250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9E9E593D-F065-4D36-9E30-40F17C7C4A25}"/>
            </a:ext>
          </a:extLst>
        </xdr:cNvPr>
        <xdr:cNvCxnSpPr/>
      </xdr:nvCxnSpPr>
      <xdr:spPr>
        <a:xfrm flipH="1">
          <a:off x="152400" y="6000750"/>
          <a:ext cx="15278100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53</xdr:row>
      <xdr:rowOff>57150</xdr:rowOff>
    </xdr:from>
    <xdr:to>
      <xdr:col>18</xdr:col>
      <xdr:colOff>19050</xdr:colOff>
      <xdr:row>53</xdr:row>
      <xdr:rowOff>95250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F55FB01E-4D96-4BE9-BF33-3765AA00E4A9}"/>
            </a:ext>
          </a:extLst>
        </xdr:cNvPr>
        <xdr:cNvCxnSpPr/>
      </xdr:nvCxnSpPr>
      <xdr:spPr>
        <a:xfrm flipV="1">
          <a:off x="18345151" y="5962650"/>
          <a:ext cx="12411074" cy="381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26B6-E1B3-495D-B312-132ACD5ADCC1}">
  <dimension ref="B2:R118"/>
  <sheetViews>
    <sheetView tabSelected="1" topLeftCell="I106" workbookViewId="0">
      <selection activeCell="P121" sqref="P121"/>
    </sheetView>
  </sheetViews>
  <sheetFormatPr baseColWidth="10" defaultRowHeight="15" x14ac:dyDescent="0.25"/>
  <cols>
    <col min="1" max="1" width="5.42578125" customWidth="1"/>
    <col min="2" max="3" width="14.42578125" customWidth="1"/>
    <col min="4" max="4" width="19.42578125" bestFit="1" customWidth="1"/>
    <col min="5" max="5" width="23.5703125" customWidth="1"/>
    <col min="6" max="6" width="21.5703125" customWidth="1"/>
    <col min="7" max="7" width="23.5703125" bestFit="1" customWidth="1"/>
    <col min="8" max="8" width="20.85546875" customWidth="1"/>
    <col min="9" max="9" width="24.5703125" customWidth="1"/>
    <col min="10" max="10" width="18" customWidth="1"/>
    <col min="11" max="11" width="25.140625" customWidth="1"/>
    <col min="12" max="12" width="23.5703125" bestFit="1" customWidth="1"/>
    <col min="13" max="13" width="20.28515625" bestFit="1" customWidth="1"/>
    <col min="15" max="17" width="14.140625" customWidth="1"/>
  </cols>
  <sheetData>
    <row r="2" spans="2:16" x14ac:dyDescent="0.25">
      <c r="B2" s="34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  <c r="N2" s="20"/>
      <c r="O2" s="20"/>
      <c r="P2" s="20"/>
    </row>
    <row r="3" spans="2:16" x14ac:dyDescent="0.25">
      <c r="B3" s="32" t="s">
        <v>2</v>
      </c>
      <c r="C3" s="32"/>
      <c r="D3" s="32"/>
      <c r="E3" s="32"/>
      <c r="F3" s="32"/>
      <c r="G3" s="32"/>
      <c r="H3" s="32"/>
      <c r="I3" s="37" t="s">
        <v>3</v>
      </c>
      <c r="J3" s="37"/>
      <c r="K3" s="37"/>
      <c r="L3" s="37"/>
      <c r="M3" s="37"/>
      <c r="N3" s="20" t="s">
        <v>4</v>
      </c>
      <c r="O3" s="20" t="s">
        <v>5</v>
      </c>
      <c r="P3" s="20" t="s">
        <v>6</v>
      </c>
    </row>
    <row r="4" spans="2:16" x14ac:dyDescent="0.25">
      <c r="B4" s="27" t="s">
        <v>7</v>
      </c>
      <c r="C4" s="27"/>
      <c r="D4" s="27" t="s">
        <v>35</v>
      </c>
      <c r="E4" s="27" t="s">
        <v>36</v>
      </c>
      <c r="F4" s="27" t="s">
        <v>37</v>
      </c>
      <c r="G4" s="27" t="s">
        <v>50</v>
      </c>
      <c r="H4" s="27" t="s">
        <v>38</v>
      </c>
      <c r="I4" s="42" t="s">
        <v>35</v>
      </c>
      <c r="J4" s="42" t="s">
        <v>36</v>
      </c>
      <c r="K4" s="42" t="s">
        <v>37</v>
      </c>
      <c r="L4" s="42" t="s">
        <v>50</v>
      </c>
      <c r="M4" s="42" t="s">
        <v>38</v>
      </c>
      <c r="N4" s="27" t="s">
        <v>8</v>
      </c>
      <c r="O4" s="27" t="s">
        <v>9</v>
      </c>
      <c r="P4" s="27" t="s">
        <v>10</v>
      </c>
    </row>
    <row r="5" spans="2:16" x14ac:dyDescent="0.25">
      <c r="B5" s="27"/>
      <c r="C5" s="27"/>
      <c r="D5" s="27"/>
      <c r="E5" s="27"/>
      <c r="F5" s="27"/>
      <c r="G5" s="27"/>
      <c r="H5" s="27"/>
      <c r="I5" s="43"/>
      <c r="J5" s="43"/>
      <c r="K5" s="43"/>
      <c r="L5" s="43"/>
      <c r="M5" s="43"/>
      <c r="N5" s="27"/>
      <c r="O5" s="27"/>
      <c r="P5" s="27"/>
    </row>
    <row r="6" spans="2:16" x14ac:dyDescent="0.25">
      <c r="B6" s="27" t="s">
        <v>35</v>
      </c>
      <c r="C6" s="27"/>
      <c r="D6" s="17">
        <v>1</v>
      </c>
      <c r="E6" s="40">
        <f>1/3</f>
        <v>0.33333333333333331</v>
      </c>
      <c r="F6" s="40">
        <f>1/2</f>
        <v>0.5</v>
      </c>
      <c r="G6" s="41">
        <v>2</v>
      </c>
      <c r="H6" s="40">
        <f>1/4</f>
        <v>0.25</v>
      </c>
      <c r="I6" s="24">
        <f>D6/$D$11</f>
        <v>9.5238095238095233E-2</v>
      </c>
      <c r="J6" s="24">
        <f>E6/$E$11</f>
        <v>8.1632653061224497E-2</v>
      </c>
      <c r="K6" s="24">
        <f>F6/$F$11</f>
        <v>7.3170731707317069E-2</v>
      </c>
      <c r="L6" s="24">
        <f>G6/$G$11</f>
        <v>0.13333333333333333</v>
      </c>
      <c r="M6" s="24">
        <f>H6/$H$11</f>
        <v>0.10948905109489052</v>
      </c>
      <c r="N6" s="20">
        <f>AVERAGE(I6:M6)</f>
        <v>9.8572772886972124E-2</v>
      </c>
      <c r="O6" s="20">
        <f t="array" ref="O6:O10">MMULT(D6:H10,N6:N10)</f>
        <v>0.49516652355559748</v>
      </c>
      <c r="P6" s="20">
        <f>O6/N6</f>
        <v>5.0233599913373359</v>
      </c>
    </row>
    <row r="7" spans="2:16" x14ac:dyDescent="0.25">
      <c r="B7" s="27" t="s">
        <v>36</v>
      </c>
      <c r="C7" s="27"/>
      <c r="D7" s="20">
        <f>1/($E6)</f>
        <v>3</v>
      </c>
      <c r="E7" s="17">
        <v>1</v>
      </c>
      <c r="F7" s="20">
        <v>2</v>
      </c>
      <c r="G7" s="20">
        <v>4</v>
      </c>
      <c r="H7" s="40">
        <f>1/2</f>
        <v>0.5</v>
      </c>
      <c r="I7" s="24">
        <f>D7/$D$11</f>
        <v>0.2857142857142857</v>
      </c>
      <c r="J7" s="24">
        <f>E7/$E$11</f>
        <v>0.24489795918367349</v>
      </c>
      <c r="K7" s="24">
        <f>F7/$F$11</f>
        <v>0.29268292682926828</v>
      </c>
      <c r="L7" s="24">
        <f>G7/$G$11</f>
        <v>0.26666666666666666</v>
      </c>
      <c r="M7" s="24">
        <f>H7/$H$11</f>
        <v>0.21897810218978103</v>
      </c>
      <c r="N7" s="20">
        <f>AVERAGE(I7:M7)</f>
        <v>0.26178798811673498</v>
      </c>
      <c r="O7" s="20">
        <v>1.3372188896922488</v>
      </c>
      <c r="P7" s="20">
        <f>O7/N7</f>
        <v>5.1080223325447758</v>
      </c>
    </row>
    <row r="8" spans="2:16" x14ac:dyDescent="0.25">
      <c r="B8" s="27" t="s">
        <v>37</v>
      </c>
      <c r="C8" s="27"/>
      <c r="D8" s="20">
        <f>1/($F6)</f>
        <v>2</v>
      </c>
      <c r="E8" s="40">
        <f>1/(F7)</f>
        <v>0.5</v>
      </c>
      <c r="F8" s="17">
        <v>1</v>
      </c>
      <c r="G8" s="20">
        <v>3</v>
      </c>
      <c r="H8" s="40">
        <f>1/3</f>
        <v>0.33333333333333331</v>
      </c>
      <c r="I8" s="24">
        <f>D8/$D$11</f>
        <v>0.19047619047619047</v>
      </c>
      <c r="J8" s="24">
        <f>E8/$E$11</f>
        <v>0.12244897959183675</v>
      </c>
      <c r="K8" s="24">
        <f>F8/$F$11</f>
        <v>0.14634146341463414</v>
      </c>
      <c r="L8" s="24">
        <f>G8/$G$11</f>
        <v>0.2</v>
      </c>
      <c r="M8" s="24">
        <f>H8/$H$11</f>
        <v>0.145985401459854</v>
      </c>
      <c r="N8" s="20">
        <f>AVERAGE(I8:M8)</f>
        <v>0.16105040698850309</v>
      </c>
      <c r="O8" s="20">
        <v>0.8149565882967037</v>
      </c>
      <c r="P8" s="20">
        <f>O8/N8</f>
        <v>5.0602578629613832</v>
      </c>
    </row>
    <row r="9" spans="2:16" x14ac:dyDescent="0.25">
      <c r="B9" s="27" t="s">
        <v>50</v>
      </c>
      <c r="C9" s="27"/>
      <c r="D9" s="40">
        <f>1/($G6)</f>
        <v>0.5</v>
      </c>
      <c r="E9" s="40">
        <f>1/(G7)</f>
        <v>0.25</v>
      </c>
      <c r="F9" s="40">
        <f>1/(G8)</f>
        <v>0.33333333333333331</v>
      </c>
      <c r="G9" s="17">
        <v>1</v>
      </c>
      <c r="H9" s="40">
        <f>1/5</f>
        <v>0.2</v>
      </c>
      <c r="I9" s="24">
        <f>D9/$D$11</f>
        <v>4.7619047619047616E-2</v>
      </c>
      <c r="J9" s="24">
        <f>E9/$E$11</f>
        <v>6.1224489795918373E-2</v>
      </c>
      <c r="K9" s="24">
        <f>F9/$F$11</f>
        <v>4.8780487804878044E-2</v>
      </c>
      <c r="L9" s="24">
        <f>G9/$G$11</f>
        <v>6.6666666666666666E-2</v>
      </c>
      <c r="M9" s="24">
        <f>H9/$H$11</f>
        <v>8.7591240875912413E-2</v>
      </c>
      <c r="N9" s="20">
        <f>AVERAGE(I9:M9)</f>
        <v>6.2376386552484619E-2</v>
      </c>
      <c r="O9" s="20">
        <v>0.31403572811238317</v>
      </c>
      <c r="P9" s="20">
        <f>O9/N9</f>
        <v>5.034529017613866</v>
      </c>
    </row>
    <row r="10" spans="2:16" x14ac:dyDescent="0.25">
      <c r="B10" s="27" t="s">
        <v>38</v>
      </c>
      <c r="C10" s="27"/>
      <c r="D10" s="20">
        <f>1/H6</f>
        <v>4</v>
      </c>
      <c r="E10" s="20">
        <f>1/(H7)</f>
        <v>2</v>
      </c>
      <c r="F10" s="20">
        <f>1/(H8)</f>
        <v>3</v>
      </c>
      <c r="G10" s="20">
        <f>1/(H9)</f>
        <v>5</v>
      </c>
      <c r="H10" s="17">
        <v>1</v>
      </c>
      <c r="I10" s="24">
        <f>D10/$D$11</f>
        <v>0.38095238095238093</v>
      </c>
      <c r="J10" s="24">
        <f>E10/$E$11</f>
        <v>0.48979591836734698</v>
      </c>
      <c r="K10" s="24">
        <f>F10/$F$11</f>
        <v>0.43902439024390238</v>
      </c>
      <c r="L10" s="24">
        <f>G10/$G$11</f>
        <v>0.33333333333333331</v>
      </c>
      <c r="M10" s="24">
        <f>H10/$H$11</f>
        <v>0.43795620437956206</v>
      </c>
      <c r="N10" s="20">
        <f>AVERAGE(I10:M10)</f>
        <v>0.41621244545530517</v>
      </c>
      <c r="O10" s="20">
        <v>2.1291126669645961</v>
      </c>
      <c r="P10" s="20">
        <f>O10/N10</f>
        <v>5.1154469074933759</v>
      </c>
    </row>
    <row r="11" spans="2:16" x14ac:dyDescent="0.25">
      <c r="B11" s="32" t="s">
        <v>12</v>
      </c>
      <c r="C11" s="32"/>
      <c r="D11" s="19">
        <f t="shared" ref="D11:N11" si="0">SUM(D6:D10)</f>
        <v>10.5</v>
      </c>
      <c r="E11" s="19">
        <f t="shared" si="0"/>
        <v>4.083333333333333</v>
      </c>
      <c r="F11" s="19">
        <f t="shared" si="0"/>
        <v>6.8333333333333339</v>
      </c>
      <c r="G11" s="19">
        <f t="shared" si="0"/>
        <v>15</v>
      </c>
      <c r="H11" s="19">
        <f t="shared" si="0"/>
        <v>2.2833333333333332</v>
      </c>
      <c r="I11" s="22">
        <f t="shared" si="0"/>
        <v>1</v>
      </c>
      <c r="J11" s="22">
        <f t="shared" si="0"/>
        <v>1</v>
      </c>
      <c r="K11" s="22">
        <f t="shared" si="0"/>
        <v>1</v>
      </c>
      <c r="L11" s="22">
        <f t="shared" si="0"/>
        <v>1</v>
      </c>
      <c r="M11" s="22">
        <f t="shared" si="0"/>
        <v>1</v>
      </c>
      <c r="N11" s="19">
        <f t="shared" si="0"/>
        <v>1</v>
      </c>
      <c r="O11" s="8"/>
      <c r="P11" s="8"/>
    </row>
    <row r="12" spans="2:16" x14ac:dyDescent="0.2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13</v>
      </c>
      <c r="N12" s="9"/>
      <c r="O12" s="8"/>
      <c r="P12" s="8"/>
    </row>
    <row r="13" spans="2:16" x14ac:dyDescent="0.25">
      <c r="B13" s="27" t="s">
        <v>14</v>
      </c>
      <c r="C13" s="27"/>
      <c r="D13" s="20">
        <v>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2:16" x14ac:dyDescent="0.25">
      <c r="B14" s="31" t="s">
        <v>15</v>
      </c>
      <c r="C14" s="31"/>
      <c r="D14" s="23">
        <f>AVERAGE(P6:P10)</f>
        <v>5.0683232223901467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26"/>
      <c r="P14" s="8"/>
    </row>
    <row r="15" spans="2:16" x14ac:dyDescent="0.25">
      <c r="B15" s="27" t="s">
        <v>16</v>
      </c>
      <c r="C15" s="27"/>
      <c r="D15" s="20">
        <f>((D14-D13)/(D13-1))</f>
        <v>1.7080805597536663E-2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2:16" x14ac:dyDescent="0.25">
      <c r="B16" s="27" t="s">
        <v>17</v>
      </c>
      <c r="C16" s="27"/>
      <c r="D16" s="20">
        <f>((1.98*(D13-2))/(D13))</f>
        <v>1.1879999999999999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2:16" x14ac:dyDescent="0.25">
      <c r="B17" s="28" t="s">
        <v>18</v>
      </c>
      <c r="C17" s="28"/>
      <c r="D17" s="18">
        <f>D15/D16</f>
        <v>1.4377782489508977E-2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2:16" x14ac:dyDescent="0.25">
      <c r="B18" s="29" t="s">
        <v>19</v>
      </c>
      <c r="C18" s="29"/>
      <c r="D18" s="17" t="str">
        <f>IF(D17&lt;=0.1,"SI","NO")</f>
        <v>SI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21" spans="2:16" x14ac:dyDescent="0.25">
      <c r="B21" s="44" t="s">
        <v>55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9"/>
    </row>
    <row r="22" spans="2:16" x14ac:dyDescent="0.25">
      <c r="B22" s="44" t="s">
        <v>54</v>
      </c>
      <c r="C22" s="44"/>
      <c r="D22" s="44"/>
      <c r="E22" s="44"/>
      <c r="F22" s="44"/>
      <c r="G22" s="44"/>
      <c r="H22" s="33" t="s">
        <v>34</v>
      </c>
      <c r="I22" s="33"/>
      <c r="J22" s="33"/>
      <c r="K22" s="33"/>
      <c r="L22" s="20" t="s">
        <v>4</v>
      </c>
      <c r="M22" s="20" t="s">
        <v>5</v>
      </c>
      <c r="N22" s="20" t="s">
        <v>6</v>
      </c>
    </row>
    <row r="23" spans="2:16" x14ac:dyDescent="0.25">
      <c r="B23" s="30" t="s">
        <v>7</v>
      </c>
      <c r="C23" s="30"/>
      <c r="D23" s="47" t="s">
        <v>51</v>
      </c>
      <c r="E23" s="47" t="s">
        <v>52</v>
      </c>
      <c r="F23" s="47" t="s">
        <v>42</v>
      </c>
      <c r="G23" s="47" t="s">
        <v>53</v>
      </c>
      <c r="H23" s="46" t="s">
        <v>51</v>
      </c>
      <c r="I23" s="46" t="s">
        <v>52</v>
      </c>
      <c r="J23" s="46" t="s">
        <v>42</v>
      </c>
      <c r="K23" s="46" t="s">
        <v>53</v>
      </c>
      <c r="L23" s="27" t="s">
        <v>8</v>
      </c>
      <c r="M23" s="27" t="s">
        <v>9</v>
      </c>
      <c r="N23" s="27" t="s">
        <v>10</v>
      </c>
    </row>
    <row r="24" spans="2:16" x14ac:dyDescent="0.25">
      <c r="B24" s="30"/>
      <c r="C24" s="30"/>
      <c r="D24" s="47" t="s">
        <v>31</v>
      </c>
      <c r="E24" s="47" t="s">
        <v>33</v>
      </c>
      <c r="F24" s="47" t="s">
        <v>11</v>
      </c>
      <c r="G24" s="47" t="s">
        <v>32</v>
      </c>
      <c r="H24" s="46" t="s">
        <v>31</v>
      </c>
      <c r="I24" s="46" t="s">
        <v>33</v>
      </c>
      <c r="J24" s="46" t="s">
        <v>11</v>
      </c>
      <c r="K24" s="46" t="s">
        <v>32</v>
      </c>
      <c r="L24" s="27"/>
      <c r="M24" s="27"/>
      <c r="N24" s="27"/>
    </row>
    <row r="25" spans="2:16" x14ac:dyDescent="0.25">
      <c r="B25" s="47" t="s">
        <v>51</v>
      </c>
      <c r="C25" s="47" t="s">
        <v>31</v>
      </c>
      <c r="D25" s="3">
        <v>1</v>
      </c>
      <c r="E25" s="21">
        <v>2</v>
      </c>
      <c r="F25" s="40">
        <f>1/2</f>
        <v>0.5</v>
      </c>
      <c r="G25" s="21">
        <v>3</v>
      </c>
      <c r="H25" s="13">
        <f>D25/$D$29</f>
        <v>0.2608695652173913</v>
      </c>
      <c r="I25" s="13">
        <f>E25/$E$29</f>
        <v>0.30769230769230771</v>
      </c>
      <c r="J25" s="13">
        <f>F25/$F$29</f>
        <v>0.24000000000000005</v>
      </c>
      <c r="K25" s="13">
        <f>G25/$G$29</f>
        <v>0.3</v>
      </c>
      <c r="L25" s="6">
        <f>AVERAGE(H25:K25)</f>
        <v>0.27714046822742477</v>
      </c>
      <c r="M25" s="48" cm="1">
        <f t="array" ref="M25:M28">MMULT(D25:G28,L25:L28)</f>
        <v>1.1201003344481606</v>
      </c>
      <c r="N25" s="1">
        <f>M25/L25</f>
        <v>4.0416339829843722</v>
      </c>
    </row>
    <row r="26" spans="2:16" x14ac:dyDescent="0.25">
      <c r="B26" s="47" t="s">
        <v>52</v>
      </c>
      <c r="C26" s="47" t="s">
        <v>33</v>
      </c>
      <c r="D26" s="40">
        <f>1/($E25)</f>
        <v>0.5</v>
      </c>
      <c r="E26" s="3">
        <v>1</v>
      </c>
      <c r="F26" s="40">
        <f>1/3</f>
        <v>0.33333333333333331</v>
      </c>
      <c r="G26" s="21">
        <v>2</v>
      </c>
      <c r="H26" s="13">
        <f>D26/$D$29</f>
        <v>0.13043478260869565</v>
      </c>
      <c r="I26" s="13">
        <f>E26/$E$29</f>
        <v>0.15384615384615385</v>
      </c>
      <c r="J26" s="13">
        <f>F26/$F$29</f>
        <v>0.16</v>
      </c>
      <c r="K26" s="13">
        <f>G26/$G$29</f>
        <v>0.2</v>
      </c>
      <c r="L26" s="6">
        <f t="shared" ref="L26:L28" si="1">AVERAGE(H26:K26)</f>
        <v>0.16107023411371241</v>
      </c>
      <c r="M26" s="48">
        <v>0.64685340022296556</v>
      </c>
      <c r="N26" s="1">
        <f t="shared" ref="N26:N28" si="2">M26/L26</f>
        <v>4.0159710686600221</v>
      </c>
    </row>
    <row r="27" spans="2:16" x14ac:dyDescent="0.25">
      <c r="B27" s="47" t="s">
        <v>42</v>
      </c>
      <c r="C27" s="47" t="s">
        <v>11</v>
      </c>
      <c r="D27" s="21">
        <f>1/($F25)</f>
        <v>2</v>
      </c>
      <c r="E27" s="21">
        <f>1/(F26)</f>
        <v>3</v>
      </c>
      <c r="F27" s="3">
        <v>1</v>
      </c>
      <c r="G27" s="21">
        <v>4</v>
      </c>
      <c r="H27" s="13">
        <f>D27/$D$29</f>
        <v>0.52173913043478259</v>
      </c>
      <c r="I27" s="13">
        <f>E27/$E$29</f>
        <v>0.46153846153846156</v>
      </c>
      <c r="J27" s="13">
        <f>F27/$F$29</f>
        <v>0.48000000000000009</v>
      </c>
      <c r="K27" s="13">
        <f>G27/$G$29</f>
        <v>0.4</v>
      </c>
      <c r="L27" s="6">
        <f t="shared" si="1"/>
        <v>0.46581939799331107</v>
      </c>
      <c r="M27" s="48">
        <v>1.8871906354515051</v>
      </c>
      <c r="N27" s="1">
        <f t="shared" si="2"/>
        <v>4.0513354394026422</v>
      </c>
    </row>
    <row r="28" spans="2:16" x14ac:dyDescent="0.25">
      <c r="B28" s="47" t="s">
        <v>53</v>
      </c>
      <c r="C28" s="47" t="s">
        <v>32</v>
      </c>
      <c r="D28" s="40">
        <f>1/($G25)</f>
        <v>0.33333333333333331</v>
      </c>
      <c r="E28" s="40">
        <f>1/(G26)</f>
        <v>0.5</v>
      </c>
      <c r="F28" s="40">
        <f>1/(G27)</f>
        <v>0.25</v>
      </c>
      <c r="G28" s="3">
        <v>1</v>
      </c>
      <c r="H28" s="13">
        <f>D28/$D$29</f>
        <v>8.6956521739130432E-2</v>
      </c>
      <c r="I28" s="13">
        <f>E28/$E$29</f>
        <v>7.6923076923076927E-2</v>
      </c>
      <c r="J28" s="13">
        <f>F28/$F$29</f>
        <v>0.12000000000000002</v>
      </c>
      <c r="K28" s="13">
        <f>G28/$G$29</f>
        <v>0.1</v>
      </c>
      <c r="L28" s="6">
        <f t="shared" si="1"/>
        <v>9.5969899665551833E-2</v>
      </c>
      <c r="M28" s="48">
        <v>0.38534002229654407</v>
      </c>
      <c r="N28" s="1">
        <f t="shared" si="2"/>
        <v>4.0152175175698446</v>
      </c>
    </row>
    <row r="29" spans="2:16" x14ac:dyDescent="0.25">
      <c r="B29" s="32" t="s">
        <v>12</v>
      </c>
      <c r="C29" s="32"/>
      <c r="D29" s="14">
        <f>SUM(D25:D28)</f>
        <v>3.8333333333333335</v>
      </c>
      <c r="E29" s="14">
        <f>SUM(E25:E28)</f>
        <v>6.5</v>
      </c>
      <c r="F29" s="14">
        <f>SUM(F25:F28)</f>
        <v>2.083333333333333</v>
      </c>
      <c r="G29" s="14">
        <f>SUM(G25:G28)</f>
        <v>10</v>
      </c>
      <c r="H29" s="15">
        <f>SUM(H25:H28)</f>
        <v>1</v>
      </c>
      <c r="I29" s="15">
        <f>SUM(I25:I28)</f>
        <v>1</v>
      </c>
      <c r="J29" s="15">
        <f>SUM(J25:J28)</f>
        <v>1.0000000000000002</v>
      </c>
      <c r="K29" s="15">
        <f>SUM(K25:K28)</f>
        <v>1</v>
      </c>
      <c r="L29" s="48">
        <f>SUM(L25:L28)</f>
        <v>1</v>
      </c>
    </row>
    <row r="30" spans="2:16" x14ac:dyDescent="0.25">
      <c r="B30" s="16"/>
      <c r="C30" s="1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2:16" x14ac:dyDescent="0.25">
      <c r="B31" s="27" t="s">
        <v>14</v>
      </c>
      <c r="C31" s="27"/>
      <c r="D31" s="6">
        <v>4</v>
      </c>
    </row>
    <row r="32" spans="2:16" x14ac:dyDescent="0.25">
      <c r="B32" s="31" t="s">
        <v>15</v>
      </c>
      <c r="C32" s="31"/>
      <c r="D32" s="23">
        <f>AVERAGE(N25:N28)</f>
        <v>4.0310395021542202</v>
      </c>
    </row>
    <row r="33" spans="2:14" x14ac:dyDescent="0.25">
      <c r="B33" s="27" t="s">
        <v>16</v>
      </c>
      <c r="C33" s="27"/>
      <c r="D33" s="6">
        <f>((D32-D31)/(D31-1))</f>
        <v>1.0346500718073415E-2</v>
      </c>
    </row>
    <row r="34" spans="2:14" x14ac:dyDescent="0.25">
      <c r="B34" s="27" t="s">
        <v>17</v>
      </c>
      <c r="C34" s="27"/>
      <c r="D34" s="6">
        <f>((1.98*(D31-2))/(D31))</f>
        <v>0.99</v>
      </c>
    </row>
    <row r="35" spans="2:14" x14ac:dyDescent="0.25">
      <c r="B35" s="28" t="s">
        <v>18</v>
      </c>
      <c r="C35" s="28"/>
      <c r="D35" s="18">
        <f>D33/D34</f>
        <v>1.0451010826336782E-2</v>
      </c>
    </row>
    <row r="36" spans="2:14" x14ac:dyDescent="0.25">
      <c r="B36" s="29" t="s">
        <v>19</v>
      </c>
      <c r="C36" s="29"/>
      <c r="D36" s="17" t="str">
        <f>IF(D35&lt;=0.1,"SI","NO")</f>
        <v>SI</v>
      </c>
    </row>
    <row r="39" spans="2:14" x14ac:dyDescent="0.25">
      <c r="B39" s="44" t="s">
        <v>56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</row>
    <row r="40" spans="2:14" x14ac:dyDescent="0.25">
      <c r="B40" s="44" t="s">
        <v>54</v>
      </c>
      <c r="C40" s="44"/>
      <c r="D40" s="44"/>
      <c r="E40" s="44"/>
      <c r="F40" s="44"/>
      <c r="G40" s="44"/>
      <c r="H40" s="33" t="s">
        <v>34</v>
      </c>
      <c r="I40" s="33"/>
      <c r="J40" s="33"/>
      <c r="K40" s="33"/>
      <c r="L40" s="20" t="s">
        <v>4</v>
      </c>
      <c r="M40" s="20" t="s">
        <v>5</v>
      </c>
      <c r="N40" s="20" t="s">
        <v>6</v>
      </c>
    </row>
    <row r="41" spans="2:14" x14ac:dyDescent="0.25">
      <c r="B41" s="30" t="s">
        <v>7</v>
      </c>
      <c r="C41" s="30"/>
      <c r="D41" s="47" t="s">
        <v>51</v>
      </c>
      <c r="E41" s="47" t="s">
        <v>52</v>
      </c>
      <c r="F41" s="47" t="s">
        <v>42</v>
      </c>
      <c r="G41" s="47" t="s">
        <v>53</v>
      </c>
      <c r="H41" s="46" t="s">
        <v>51</v>
      </c>
      <c r="I41" s="46" t="s">
        <v>52</v>
      </c>
      <c r="J41" s="46" t="s">
        <v>42</v>
      </c>
      <c r="K41" s="46" t="s">
        <v>53</v>
      </c>
      <c r="L41" s="27" t="s">
        <v>8</v>
      </c>
      <c r="M41" s="27" t="s">
        <v>9</v>
      </c>
      <c r="N41" s="27" t="s">
        <v>10</v>
      </c>
    </row>
    <row r="42" spans="2:14" x14ac:dyDescent="0.25">
      <c r="B42" s="30"/>
      <c r="C42" s="30"/>
      <c r="D42" s="47" t="s">
        <v>31</v>
      </c>
      <c r="E42" s="47" t="s">
        <v>33</v>
      </c>
      <c r="F42" s="47" t="s">
        <v>11</v>
      </c>
      <c r="G42" s="47" t="s">
        <v>32</v>
      </c>
      <c r="H42" s="46"/>
      <c r="I42" s="46" t="s">
        <v>33</v>
      </c>
      <c r="J42" s="46" t="s">
        <v>11</v>
      </c>
      <c r="K42" s="46" t="s">
        <v>32</v>
      </c>
      <c r="L42" s="27"/>
      <c r="M42" s="27"/>
      <c r="N42" s="27"/>
    </row>
    <row r="43" spans="2:14" x14ac:dyDescent="0.25">
      <c r="B43" s="47" t="s">
        <v>51</v>
      </c>
      <c r="C43" s="47" t="s">
        <v>31</v>
      </c>
      <c r="D43" s="45">
        <v>1</v>
      </c>
      <c r="E43" s="40">
        <f>1/2</f>
        <v>0.5</v>
      </c>
      <c r="F43" s="40">
        <f>1/3</f>
        <v>0.33333333333333331</v>
      </c>
      <c r="G43" s="25">
        <v>2</v>
      </c>
      <c r="H43" s="13">
        <f t="shared" ref="H43:H45" si="3">D43/D$47</f>
        <v>0.15384615384615385</v>
      </c>
      <c r="I43" s="13">
        <f t="shared" ref="I43:I46" si="4">E43/E$47</f>
        <v>0.13043478260869565</v>
      </c>
      <c r="J43" s="13">
        <f t="shared" ref="J43:J46" si="5">F43/F$47</f>
        <v>0.16</v>
      </c>
      <c r="K43" s="13">
        <f t="shared" ref="K43:K46" si="6">G43/G$47</f>
        <v>0.2</v>
      </c>
      <c r="L43" s="6">
        <f>AVERAGE(H43:K43)</f>
        <v>0.16107023411371241</v>
      </c>
      <c r="M43" s="48" cm="1">
        <f t="array" ref="M43:M46">MMULT(D43:G46,L43:L46)</f>
        <v>0.64685340022296556</v>
      </c>
      <c r="N43" s="1">
        <f>M43/L43</f>
        <v>4.0159710686600221</v>
      </c>
    </row>
    <row r="44" spans="2:14" x14ac:dyDescent="0.25">
      <c r="B44" s="47" t="s">
        <v>52</v>
      </c>
      <c r="C44" s="47" t="s">
        <v>33</v>
      </c>
      <c r="D44" s="25">
        <f>1/($E43)</f>
        <v>2</v>
      </c>
      <c r="E44" s="45">
        <v>1</v>
      </c>
      <c r="F44" s="40">
        <f>1/2</f>
        <v>0.5</v>
      </c>
      <c r="G44" s="25">
        <v>3</v>
      </c>
      <c r="H44" s="13">
        <f t="shared" si="3"/>
        <v>0.30769230769230771</v>
      </c>
      <c r="I44" s="13">
        <f t="shared" si="4"/>
        <v>0.2608695652173913</v>
      </c>
      <c r="J44" s="13">
        <f t="shared" si="5"/>
        <v>0.24000000000000005</v>
      </c>
      <c r="K44" s="13">
        <f t="shared" si="6"/>
        <v>0.3</v>
      </c>
      <c r="L44" s="6">
        <f t="shared" ref="L44:L46" si="7">AVERAGE(H44:K44)</f>
        <v>0.27714046822742477</v>
      </c>
      <c r="M44" s="48">
        <v>1.1201003344481606</v>
      </c>
      <c r="N44" s="1">
        <f t="shared" ref="N44:N46" si="8">M44/L44</f>
        <v>4.0416339829843722</v>
      </c>
    </row>
    <row r="45" spans="2:14" x14ac:dyDescent="0.25">
      <c r="B45" s="47" t="s">
        <v>42</v>
      </c>
      <c r="C45" s="47" t="s">
        <v>11</v>
      </c>
      <c r="D45" s="25">
        <f>1/($F43)</f>
        <v>3</v>
      </c>
      <c r="E45" s="25">
        <f>1/(F44)</f>
        <v>2</v>
      </c>
      <c r="F45" s="45">
        <v>1</v>
      </c>
      <c r="G45" s="25">
        <v>4</v>
      </c>
      <c r="H45" s="13">
        <f t="shared" si="3"/>
        <v>0.46153846153846156</v>
      </c>
      <c r="I45" s="13">
        <f t="shared" si="4"/>
        <v>0.52173913043478259</v>
      </c>
      <c r="J45" s="13">
        <f t="shared" si="5"/>
        <v>0.48000000000000009</v>
      </c>
      <c r="K45" s="13">
        <f t="shared" si="6"/>
        <v>0.4</v>
      </c>
      <c r="L45" s="6">
        <f t="shared" si="7"/>
        <v>0.46581939799331107</v>
      </c>
      <c r="M45" s="48">
        <v>1.8871906354515051</v>
      </c>
      <c r="N45" s="1">
        <f t="shared" si="8"/>
        <v>4.0513354394026422</v>
      </c>
    </row>
    <row r="46" spans="2:14" x14ac:dyDescent="0.25">
      <c r="B46" s="47" t="s">
        <v>53</v>
      </c>
      <c r="C46" s="47" t="s">
        <v>32</v>
      </c>
      <c r="D46" s="40">
        <f>1/($G43)</f>
        <v>0.5</v>
      </c>
      <c r="E46" s="40">
        <f>1/(G44)</f>
        <v>0.33333333333333331</v>
      </c>
      <c r="F46" s="40">
        <f>1/(G45)</f>
        <v>0.25</v>
      </c>
      <c r="G46" s="45">
        <v>1</v>
      </c>
      <c r="H46" s="13">
        <f>D46/D$47</f>
        <v>7.6923076923076927E-2</v>
      </c>
      <c r="I46" s="13">
        <f t="shared" si="4"/>
        <v>8.6956521739130432E-2</v>
      </c>
      <c r="J46" s="13">
        <f t="shared" si="5"/>
        <v>0.12000000000000002</v>
      </c>
      <c r="K46" s="13">
        <f t="shared" si="6"/>
        <v>0.1</v>
      </c>
      <c r="L46" s="6">
        <f t="shared" si="7"/>
        <v>9.5969899665551833E-2</v>
      </c>
      <c r="M46" s="48">
        <v>0.38534002229654407</v>
      </c>
      <c r="N46" s="1">
        <f t="shared" si="8"/>
        <v>4.0152175175698446</v>
      </c>
    </row>
    <row r="47" spans="2:14" x14ac:dyDescent="0.25">
      <c r="B47" s="32" t="s">
        <v>12</v>
      </c>
      <c r="C47" s="32"/>
      <c r="D47" s="14">
        <f>SUM(D43:D46)</f>
        <v>6.5</v>
      </c>
      <c r="E47" s="14">
        <f>SUM(E43:E46)</f>
        <v>3.8333333333333335</v>
      </c>
      <c r="F47" s="14">
        <f>SUM(F43:F46)</f>
        <v>2.083333333333333</v>
      </c>
      <c r="G47" s="14">
        <f>SUM(G43:G46)</f>
        <v>10</v>
      </c>
      <c r="H47" s="15">
        <f>SUM(H43:H46)</f>
        <v>1</v>
      </c>
      <c r="I47" s="15">
        <f>SUM(I43:I46)</f>
        <v>1</v>
      </c>
      <c r="J47" s="15">
        <f>SUM(J43:J46)</f>
        <v>1.0000000000000002</v>
      </c>
      <c r="K47" s="15">
        <f>SUM(K43:K46)</f>
        <v>1</v>
      </c>
      <c r="L47" s="48">
        <f>SUM(L43:L46)</f>
        <v>1</v>
      </c>
    </row>
    <row r="48" spans="2:14" x14ac:dyDescent="0.25">
      <c r="B48" s="16"/>
      <c r="C48" s="16"/>
      <c r="D48" s="7"/>
      <c r="E48" s="7"/>
      <c r="F48" s="7"/>
      <c r="G48" s="7"/>
      <c r="H48" s="7"/>
      <c r="I48" s="7"/>
      <c r="J48" s="7"/>
      <c r="K48" s="7"/>
      <c r="L48" s="7"/>
    </row>
    <row r="49" spans="2:14" x14ac:dyDescent="0.25">
      <c r="B49" s="27" t="s">
        <v>14</v>
      </c>
      <c r="C49" s="27"/>
      <c r="D49" s="6">
        <v>4</v>
      </c>
    </row>
    <row r="50" spans="2:14" x14ac:dyDescent="0.25">
      <c r="B50" s="31" t="s">
        <v>15</v>
      </c>
      <c r="C50" s="31"/>
      <c r="D50" s="23">
        <f>AVERAGE(N43:N46)</f>
        <v>4.0310395021542202</v>
      </c>
    </row>
    <row r="51" spans="2:14" x14ac:dyDescent="0.25">
      <c r="B51" s="27" t="s">
        <v>16</v>
      </c>
      <c r="C51" s="27"/>
      <c r="D51" s="6">
        <f>((D50-D49)/(D49-1))</f>
        <v>1.0346500718073415E-2</v>
      </c>
    </row>
    <row r="52" spans="2:14" x14ac:dyDescent="0.25">
      <c r="B52" s="27" t="s">
        <v>17</v>
      </c>
      <c r="C52" s="27"/>
      <c r="D52" s="6">
        <f>((1.98*(D49-2))/(D49))</f>
        <v>0.99</v>
      </c>
    </row>
    <row r="53" spans="2:14" x14ac:dyDescent="0.25">
      <c r="B53" s="28" t="s">
        <v>18</v>
      </c>
      <c r="C53" s="28"/>
      <c r="D53" s="18">
        <f>D51/D52</f>
        <v>1.0451010826336782E-2</v>
      </c>
    </row>
    <row r="54" spans="2:14" x14ac:dyDescent="0.25">
      <c r="B54" s="29" t="s">
        <v>19</v>
      </c>
      <c r="C54" s="29"/>
      <c r="D54" s="17" t="str">
        <f>IF(D53&lt;=0.1,"SI","NO")</f>
        <v>SI</v>
      </c>
    </row>
    <row r="57" spans="2:14" x14ac:dyDescent="0.25">
      <c r="B57" s="44" t="s">
        <v>57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2:14" x14ac:dyDescent="0.25">
      <c r="B58" s="44" t="s">
        <v>54</v>
      </c>
      <c r="C58" s="44"/>
      <c r="D58" s="44"/>
      <c r="E58" s="44"/>
      <c r="F58" s="44"/>
      <c r="G58" s="44"/>
      <c r="H58" s="33" t="s">
        <v>34</v>
      </c>
      <c r="I58" s="33"/>
      <c r="J58" s="33"/>
      <c r="K58" s="33"/>
      <c r="L58" s="20" t="s">
        <v>4</v>
      </c>
      <c r="M58" s="20" t="s">
        <v>5</v>
      </c>
      <c r="N58" s="20" t="s">
        <v>6</v>
      </c>
    </row>
    <row r="59" spans="2:14" x14ac:dyDescent="0.25">
      <c r="B59" s="30" t="s">
        <v>7</v>
      </c>
      <c r="C59" s="30"/>
      <c r="D59" s="47" t="s">
        <v>51</v>
      </c>
      <c r="E59" s="47" t="s">
        <v>52</v>
      </c>
      <c r="F59" s="47" t="s">
        <v>42</v>
      </c>
      <c r="G59" s="47" t="s">
        <v>53</v>
      </c>
      <c r="H59" s="46" t="s">
        <v>51</v>
      </c>
      <c r="I59" s="46" t="s">
        <v>52</v>
      </c>
      <c r="J59" s="46" t="s">
        <v>42</v>
      </c>
      <c r="K59" s="46" t="s">
        <v>53</v>
      </c>
      <c r="L59" s="27" t="s">
        <v>8</v>
      </c>
      <c r="M59" s="27" t="s">
        <v>9</v>
      </c>
      <c r="N59" s="27" t="s">
        <v>10</v>
      </c>
    </row>
    <row r="60" spans="2:14" x14ac:dyDescent="0.25">
      <c r="B60" s="30"/>
      <c r="C60" s="30"/>
      <c r="D60" s="47" t="s">
        <v>31</v>
      </c>
      <c r="E60" s="47" t="s">
        <v>33</v>
      </c>
      <c r="F60" s="47" t="s">
        <v>11</v>
      </c>
      <c r="G60" s="47" t="s">
        <v>32</v>
      </c>
      <c r="H60" s="46"/>
      <c r="I60" s="46" t="s">
        <v>33</v>
      </c>
      <c r="J60" s="46" t="s">
        <v>11</v>
      </c>
      <c r="K60" s="46" t="s">
        <v>32</v>
      </c>
      <c r="L60" s="27"/>
      <c r="M60" s="27"/>
      <c r="N60" s="27"/>
    </row>
    <row r="61" spans="2:14" x14ac:dyDescent="0.25">
      <c r="B61" s="47" t="s">
        <v>51</v>
      </c>
      <c r="C61" s="47" t="s">
        <v>31</v>
      </c>
      <c r="D61" s="45">
        <v>1</v>
      </c>
      <c r="E61" s="40">
        <v>3</v>
      </c>
      <c r="F61" s="40">
        <f>1/2</f>
        <v>0.5</v>
      </c>
      <c r="G61" s="25">
        <v>2</v>
      </c>
      <c r="H61" s="13">
        <f>D61/D$65</f>
        <v>0.2608695652173913</v>
      </c>
      <c r="I61" s="13">
        <f t="shared" ref="I61:K64" si="9">E61/E$65</f>
        <v>0.3</v>
      </c>
      <c r="J61" s="13">
        <f t="shared" si="9"/>
        <v>0.24</v>
      </c>
      <c r="K61" s="13">
        <f t="shared" si="9"/>
        <v>0.30769230769230771</v>
      </c>
      <c r="L61" s="6">
        <f>AVERAGE(H61:K61)</f>
        <v>0.27714046822742477</v>
      </c>
      <c r="M61" s="48" cm="1">
        <f t="array" ref="M61:M64">MMULT(D61:G64,L61:L64)</f>
        <v>1.1201003344481606</v>
      </c>
      <c r="N61" s="1">
        <f>M61/L61</f>
        <v>4.0416339829843722</v>
      </c>
    </row>
    <row r="62" spans="2:14" x14ac:dyDescent="0.25">
      <c r="B62" s="47" t="s">
        <v>52</v>
      </c>
      <c r="C62" s="47" t="s">
        <v>33</v>
      </c>
      <c r="D62" s="25">
        <f>1/($E61)</f>
        <v>0.33333333333333331</v>
      </c>
      <c r="E62" s="45">
        <v>1</v>
      </c>
      <c r="F62" s="40">
        <f>1/4</f>
        <v>0.25</v>
      </c>
      <c r="G62" s="40">
        <f>1/2</f>
        <v>0.5</v>
      </c>
      <c r="H62" s="13">
        <f t="shared" ref="H62:H64" si="10">D62/D$65</f>
        <v>8.6956521739130432E-2</v>
      </c>
      <c r="I62" s="13">
        <f t="shared" si="9"/>
        <v>0.1</v>
      </c>
      <c r="J62" s="13">
        <f t="shared" si="9"/>
        <v>0.12</v>
      </c>
      <c r="K62" s="13">
        <f t="shared" si="9"/>
        <v>7.6923076923076927E-2</v>
      </c>
      <c r="L62" s="6">
        <f t="shared" ref="L62:L64" si="11">AVERAGE(H62:K62)</f>
        <v>9.5969899665551847E-2</v>
      </c>
      <c r="M62" s="48">
        <v>0.38534002229654402</v>
      </c>
      <c r="N62" s="1">
        <f t="shared" ref="N62:N64" si="12">M62/L62</f>
        <v>4.0152175175698428</v>
      </c>
    </row>
    <row r="63" spans="2:14" x14ac:dyDescent="0.25">
      <c r="B63" s="47" t="s">
        <v>42</v>
      </c>
      <c r="C63" s="47" t="s">
        <v>11</v>
      </c>
      <c r="D63" s="25">
        <f>1/($F61)</f>
        <v>2</v>
      </c>
      <c r="E63" s="25">
        <f>1/(F62)</f>
        <v>4</v>
      </c>
      <c r="F63" s="45">
        <v>1</v>
      </c>
      <c r="G63" s="25">
        <v>3</v>
      </c>
      <c r="H63" s="13">
        <f t="shared" si="10"/>
        <v>0.52173913043478259</v>
      </c>
      <c r="I63" s="13">
        <f t="shared" si="9"/>
        <v>0.4</v>
      </c>
      <c r="J63" s="13">
        <f t="shared" si="9"/>
        <v>0.48</v>
      </c>
      <c r="K63" s="13">
        <f t="shared" si="9"/>
        <v>0.46153846153846156</v>
      </c>
      <c r="L63" s="6">
        <f t="shared" si="11"/>
        <v>0.46581939799331107</v>
      </c>
      <c r="M63" s="48">
        <v>1.8871906354515051</v>
      </c>
      <c r="N63" s="1">
        <f t="shared" si="12"/>
        <v>4.0513354394026422</v>
      </c>
    </row>
    <row r="64" spans="2:14" x14ac:dyDescent="0.25">
      <c r="B64" s="47" t="s">
        <v>53</v>
      </c>
      <c r="C64" s="47" t="s">
        <v>32</v>
      </c>
      <c r="D64" s="40">
        <f>1/($G61)</f>
        <v>0.5</v>
      </c>
      <c r="E64" s="40">
        <f>1/(G62)</f>
        <v>2</v>
      </c>
      <c r="F64" s="40">
        <f>1/(G63)</f>
        <v>0.33333333333333331</v>
      </c>
      <c r="G64" s="45">
        <v>1</v>
      </c>
      <c r="H64" s="13">
        <f t="shared" si="10"/>
        <v>0.13043478260869565</v>
      </c>
      <c r="I64" s="13">
        <f t="shared" si="9"/>
        <v>0.2</v>
      </c>
      <c r="J64" s="13">
        <f t="shared" si="9"/>
        <v>0.15999999999999998</v>
      </c>
      <c r="K64" s="13">
        <f t="shared" si="9"/>
        <v>0.15384615384615385</v>
      </c>
      <c r="L64" s="6">
        <f t="shared" si="11"/>
        <v>0.16107023411371235</v>
      </c>
      <c r="M64" s="48">
        <v>0.64685340022296545</v>
      </c>
      <c r="N64" s="1">
        <f t="shared" si="12"/>
        <v>4.015971068660023</v>
      </c>
    </row>
    <row r="65" spans="2:14" x14ac:dyDescent="0.25">
      <c r="B65" s="32" t="s">
        <v>12</v>
      </c>
      <c r="C65" s="32"/>
      <c r="D65" s="14">
        <f>SUM(D61:D64)</f>
        <v>3.833333333333333</v>
      </c>
      <c r="E65" s="14">
        <f>SUM(E61:E64)</f>
        <v>10</v>
      </c>
      <c r="F65" s="14">
        <f>SUM(F61:F64)</f>
        <v>2.0833333333333335</v>
      </c>
      <c r="G65" s="14">
        <f>SUM(G61:G64)</f>
        <v>6.5</v>
      </c>
      <c r="H65" s="15">
        <f>SUM(H61:H64)</f>
        <v>1</v>
      </c>
      <c r="I65" s="15">
        <f>SUM(I61:I64)</f>
        <v>1</v>
      </c>
      <c r="J65" s="15">
        <f>SUM(J61:J64)</f>
        <v>1</v>
      </c>
      <c r="K65" s="15">
        <f>SUM(K61:K64)</f>
        <v>1</v>
      </c>
      <c r="L65" s="48">
        <f>SUM(L61:L64)</f>
        <v>1</v>
      </c>
    </row>
    <row r="66" spans="2:14" x14ac:dyDescent="0.25">
      <c r="B66" s="16"/>
      <c r="C66" s="16"/>
      <c r="D66" s="7"/>
      <c r="E66" s="7"/>
      <c r="F66" s="7"/>
      <c r="G66" s="7"/>
      <c r="H66" s="7"/>
      <c r="I66" s="7"/>
      <c r="J66" s="7"/>
      <c r="K66" s="7"/>
      <c r="L66" s="7"/>
    </row>
    <row r="67" spans="2:14" x14ac:dyDescent="0.25">
      <c r="B67" s="27" t="s">
        <v>14</v>
      </c>
      <c r="C67" s="27"/>
      <c r="D67" s="6">
        <v>4</v>
      </c>
    </row>
    <row r="68" spans="2:14" x14ac:dyDescent="0.25">
      <c r="B68" s="31" t="s">
        <v>15</v>
      </c>
      <c r="C68" s="31"/>
      <c r="D68" s="23">
        <f>AVERAGE(N61:N64)</f>
        <v>4.0310395021542202</v>
      </c>
    </row>
    <row r="69" spans="2:14" x14ac:dyDescent="0.25">
      <c r="B69" s="27" t="s">
        <v>16</v>
      </c>
      <c r="C69" s="27"/>
      <c r="D69" s="6">
        <f>((D68-D67)/(D67-1))</f>
        <v>1.0346500718073415E-2</v>
      </c>
    </row>
    <row r="70" spans="2:14" x14ac:dyDescent="0.25">
      <c r="B70" s="27" t="s">
        <v>17</v>
      </c>
      <c r="C70" s="27"/>
      <c r="D70" s="6">
        <f>((1.98*(D67-2))/(D67))</f>
        <v>0.99</v>
      </c>
    </row>
    <row r="71" spans="2:14" x14ac:dyDescent="0.25">
      <c r="B71" s="28" t="s">
        <v>18</v>
      </c>
      <c r="C71" s="28"/>
      <c r="D71" s="18">
        <f>D69/D70</f>
        <v>1.0451010826336782E-2</v>
      </c>
    </row>
    <row r="72" spans="2:14" x14ac:dyDescent="0.25">
      <c r="B72" s="29" t="s">
        <v>19</v>
      </c>
      <c r="C72" s="29"/>
      <c r="D72" s="17" t="str">
        <f>IF(D71&lt;=0.1,"SI","NO")</f>
        <v>SI</v>
      </c>
    </row>
    <row r="75" spans="2:14" x14ac:dyDescent="0.25">
      <c r="B75" s="44" t="s">
        <v>58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</row>
    <row r="76" spans="2:14" x14ac:dyDescent="0.25">
      <c r="B76" s="44" t="s">
        <v>54</v>
      </c>
      <c r="C76" s="44"/>
      <c r="D76" s="44"/>
      <c r="E76" s="44"/>
      <c r="F76" s="44"/>
      <c r="G76" s="44"/>
      <c r="H76" s="33" t="s">
        <v>34</v>
      </c>
      <c r="I76" s="33"/>
      <c r="J76" s="33"/>
      <c r="K76" s="33"/>
      <c r="L76" s="20" t="s">
        <v>4</v>
      </c>
      <c r="M76" s="20" t="s">
        <v>5</v>
      </c>
      <c r="N76" s="20" t="s">
        <v>6</v>
      </c>
    </row>
    <row r="77" spans="2:14" x14ac:dyDescent="0.25">
      <c r="B77" s="30" t="s">
        <v>7</v>
      </c>
      <c r="C77" s="30"/>
      <c r="D77" s="47" t="s">
        <v>51</v>
      </c>
      <c r="E77" s="47" t="s">
        <v>52</v>
      </c>
      <c r="F77" s="47" t="s">
        <v>42</v>
      </c>
      <c r="G77" s="47" t="s">
        <v>53</v>
      </c>
      <c r="H77" s="46" t="s">
        <v>51</v>
      </c>
      <c r="I77" s="46" t="s">
        <v>52</v>
      </c>
      <c r="J77" s="46" t="s">
        <v>42</v>
      </c>
      <c r="K77" s="46" t="s">
        <v>53</v>
      </c>
      <c r="L77" s="27" t="s">
        <v>8</v>
      </c>
      <c r="M77" s="27" t="s">
        <v>9</v>
      </c>
      <c r="N77" s="27" t="s">
        <v>10</v>
      </c>
    </row>
    <row r="78" spans="2:14" x14ac:dyDescent="0.25">
      <c r="B78" s="30"/>
      <c r="C78" s="30"/>
      <c r="D78" s="47" t="s">
        <v>31</v>
      </c>
      <c r="E78" s="47" t="s">
        <v>33</v>
      </c>
      <c r="F78" s="47" t="s">
        <v>11</v>
      </c>
      <c r="G78" s="47" t="s">
        <v>32</v>
      </c>
      <c r="H78" s="46"/>
      <c r="I78" s="46" t="s">
        <v>33</v>
      </c>
      <c r="J78" s="46" t="s">
        <v>11</v>
      </c>
      <c r="K78" s="46" t="s">
        <v>32</v>
      </c>
      <c r="L78" s="27"/>
      <c r="M78" s="27"/>
      <c r="N78" s="27"/>
    </row>
    <row r="79" spans="2:14" x14ac:dyDescent="0.25">
      <c r="B79" s="47" t="s">
        <v>51</v>
      </c>
      <c r="C79" s="47" t="s">
        <v>31</v>
      </c>
      <c r="D79" s="45">
        <v>1</v>
      </c>
      <c r="E79" s="25">
        <v>4</v>
      </c>
      <c r="F79" s="25">
        <v>2</v>
      </c>
      <c r="G79" s="25">
        <v>3</v>
      </c>
      <c r="H79" s="13">
        <f>D79/D$83</f>
        <v>0.48</v>
      </c>
      <c r="I79" s="13">
        <f t="shared" ref="I79:K82" si="13">E79/E$83</f>
        <v>0.4</v>
      </c>
      <c r="J79" s="13">
        <f t="shared" si="13"/>
        <v>0.52173913043478259</v>
      </c>
      <c r="K79" s="13">
        <f t="shared" si="13"/>
        <v>0.46153846153846156</v>
      </c>
      <c r="L79" s="6">
        <f>AVERAGE(H79:K79)</f>
        <v>0.46581939799331107</v>
      </c>
      <c r="M79" s="48" cm="1">
        <f t="array" ref="M79:M82">MMULT(D79:G82,L79:L82)</f>
        <v>1.8871906354515051</v>
      </c>
      <c r="N79" s="1">
        <f>M79/L79</f>
        <v>4.0513354394026422</v>
      </c>
    </row>
    <row r="80" spans="2:14" x14ac:dyDescent="0.25">
      <c r="B80" s="47" t="s">
        <v>52</v>
      </c>
      <c r="C80" s="47" t="s">
        <v>33</v>
      </c>
      <c r="D80" s="40">
        <f>1/($E79)</f>
        <v>0.25</v>
      </c>
      <c r="E80" s="45">
        <v>1</v>
      </c>
      <c r="F80" s="40">
        <f>1/3</f>
        <v>0.33333333333333331</v>
      </c>
      <c r="G80" s="40">
        <f>1/2</f>
        <v>0.5</v>
      </c>
      <c r="H80" s="13">
        <f t="shared" ref="H80:H82" si="14">D80/D$83</f>
        <v>0.12</v>
      </c>
      <c r="I80" s="13">
        <f t="shared" si="13"/>
        <v>0.1</v>
      </c>
      <c r="J80" s="13">
        <f t="shared" si="13"/>
        <v>8.6956521739130432E-2</v>
      </c>
      <c r="K80" s="13">
        <f t="shared" si="13"/>
        <v>7.6923076923076927E-2</v>
      </c>
      <c r="L80" s="6">
        <f t="shared" ref="L80:L82" si="15">AVERAGE(H80:K80)</f>
        <v>9.5969899665551847E-2</v>
      </c>
      <c r="M80" s="48">
        <v>0.38534002229654402</v>
      </c>
      <c r="N80" s="1">
        <f t="shared" ref="N80:N82" si="16">M80/L80</f>
        <v>4.0152175175698428</v>
      </c>
    </row>
    <row r="81" spans="2:14" x14ac:dyDescent="0.25">
      <c r="B81" s="47" t="s">
        <v>42</v>
      </c>
      <c r="C81" s="47" t="s">
        <v>11</v>
      </c>
      <c r="D81" s="40">
        <f>1/($F79)</f>
        <v>0.5</v>
      </c>
      <c r="E81" s="25">
        <f>1/(F80)</f>
        <v>3</v>
      </c>
      <c r="F81" s="45">
        <v>1</v>
      </c>
      <c r="G81" s="25">
        <v>2</v>
      </c>
      <c r="H81" s="13">
        <f t="shared" si="14"/>
        <v>0.24</v>
      </c>
      <c r="I81" s="13">
        <f t="shared" si="13"/>
        <v>0.3</v>
      </c>
      <c r="J81" s="13">
        <f t="shared" si="13"/>
        <v>0.2608695652173913</v>
      </c>
      <c r="K81" s="13">
        <f t="shared" si="13"/>
        <v>0.30769230769230771</v>
      </c>
      <c r="L81" s="6">
        <f t="shared" si="15"/>
        <v>0.27714046822742477</v>
      </c>
      <c r="M81" s="48">
        <v>1.1201003344481606</v>
      </c>
      <c r="N81" s="1">
        <f t="shared" si="16"/>
        <v>4.0416339829843722</v>
      </c>
    </row>
    <row r="82" spans="2:14" x14ac:dyDescent="0.25">
      <c r="B82" s="47" t="s">
        <v>53</v>
      </c>
      <c r="C82" s="47" t="s">
        <v>32</v>
      </c>
      <c r="D82" s="40">
        <f>1/($G79)</f>
        <v>0.33333333333333331</v>
      </c>
      <c r="E82" s="25">
        <f>1/(G80)</f>
        <v>2</v>
      </c>
      <c r="F82" s="40">
        <f>1/(G81)</f>
        <v>0.5</v>
      </c>
      <c r="G82" s="45">
        <v>1</v>
      </c>
      <c r="H82" s="13">
        <f t="shared" si="14"/>
        <v>0.15999999999999998</v>
      </c>
      <c r="I82" s="13">
        <f t="shared" si="13"/>
        <v>0.2</v>
      </c>
      <c r="J82" s="13">
        <f t="shared" si="13"/>
        <v>0.13043478260869565</v>
      </c>
      <c r="K82" s="13">
        <f t="shared" si="13"/>
        <v>0.15384615384615385</v>
      </c>
      <c r="L82" s="6">
        <f t="shared" si="15"/>
        <v>0.16107023411371238</v>
      </c>
      <c r="M82" s="48">
        <v>0.64685340022296545</v>
      </c>
      <c r="N82" s="1">
        <f t="shared" si="16"/>
        <v>4.0159710686600221</v>
      </c>
    </row>
    <row r="83" spans="2:14" x14ac:dyDescent="0.25">
      <c r="B83" s="32" t="s">
        <v>12</v>
      </c>
      <c r="C83" s="32"/>
      <c r="D83" s="14">
        <f>SUM(D79:D82)</f>
        <v>2.0833333333333335</v>
      </c>
      <c r="E83" s="14">
        <f>SUM(E79:E82)</f>
        <v>10</v>
      </c>
      <c r="F83" s="14">
        <f>SUM(F79:F82)</f>
        <v>3.8333333333333335</v>
      </c>
      <c r="G83" s="14">
        <f>SUM(G79:G82)</f>
        <v>6.5</v>
      </c>
      <c r="H83" s="15">
        <f>SUM(H79:H82)</f>
        <v>1</v>
      </c>
      <c r="I83" s="15">
        <f>SUM(I79:I82)</f>
        <v>1</v>
      </c>
      <c r="J83" s="15">
        <f>SUM(J79:J82)</f>
        <v>1</v>
      </c>
      <c r="K83" s="15">
        <f>SUM(K79:K82)</f>
        <v>1</v>
      </c>
      <c r="L83" s="48">
        <f>SUM(L79:L82)</f>
        <v>1</v>
      </c>
    </row>
    <row r="84" spans="2:14" x14ac:dyDescent="0.25">
      <c r="B84" s="16"/>
      <c r="C84" s="16"/>
      <c r="D84" s="7"/>
      <c r="E84" s="7"/>
      <c r="F84" s="7"/>
      <c r="G84" s="7"/>
      <c r="H84" s="7"/>
      <c r="I84" s="7"/>
      <c r="J84" s="7"/>
      <c r="K84" s="7"/>
      <c r="L84" s="7"/>
    </row>
    <row r="85" spans="2:14" x14ac:dyDescent="0.25">
      <c r="B85" s="27" t="s">
        <v>14</v>
      </c>
      <c r="C85" s="27"/>
      <c r="D85" s="6">
        <v>4</v>
      </c>
    </row>
    <row r="86" spans="2:14" x14ac:dyDescent="0.25">
      <c r="B86" s="31" t="s">
        <v>15</v>
      </c>
      <c r="C86" s="31"/>
      <c r="D86" s="23">
        <f>AVERAGE(N79:N82)</f>
        <v>4.0310395021542202</v>
      </c>
    </row>
    <row r="87" spans="2:14" x14ac:dyDescent="0.25">
      <c r="B87" s="27" t="s">
        <v>16</v>
      </c>
      <c r="C87" s="27"/>
      <c r="D87" s="6">
        <f>((D86-D85)/(D85-1))</f>
        <v>1.0346500718073415E-2</v>
      </c>
    </row>
    <row r="88" spans="2:14" x14ac:dyDescent="0.25">
      <c r="B88" s="27" t="s">
        <v>17</v>
      </c>
      <c r="C88" s="27"/>
      <c r="D88" s="6">
        <f>((1.98*(D85-2))/(D85))</f>
        <v>0.99</v>
      </c>
    </row>
    <row r="89" spans="2:14" x14ac:dyDescent="0.25">
      <c r="B89" s="28" t="s">
        <v>18</v>
      </c>
      <c r="C89" s="28"/>
      <c r="D89" s="18">
        <f>D87/D88</f>
        <v>1.0451010826336782E-2</v>
      </c>
    </row>
    <row r="90" spans="2:14" x14ac:dyDescent="0.25">
      <c r="B90" s="29" t="s">
        <v>19</v>
      </c>
      <c r="C90" s="29"/>
      <c r="D90" s="17" t="str">
        <f>IF(D89&lt;=0.1,"SI","NO")</f>
        <v>SI</v>
      </c>
    </row>
    <row r="93" spans="2:14" x14ac:dyDescent="0.25">
      <c r="B93" s="44" t="s">
        <v>59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</row>
    <row r="94" spans="2:14" x14ac:dyDescent="0.25">
      <c r="B94" s="44" t="s">
        <v>54</v>
      </c>
      <c r="C94" s="44"/>
      <c r="D94" s="44"/>
      <c r="E94" s="44"/>
      <c r="F94" s="44"/>
      <c r="G94" s="44"/>
      <c r="H94" s="33" t="s">
        <v>34</v>
      </c>
      <c r="I94" s="33"/>
      <c r="J94" s="33"/>
      <c r="K94" s="33"/>
      <c r="L94" s="20" t="s">
        <v>4</v>
      </c>
      <c r="M94" s="20" t="s">
        <v>5</v>
      </c>
      <c r="N94" s="20" t="s">
        <v>6</v>
      </c>
    </row>
    <row r="95" spans="2:14" x14ac:dyDescent="0.25">
      <c r="B95" s="30" t="s">
        <v>7</v>
      </c>
      <c r="C95" s="30"/>
      <c r="D95" s="47" t="s">
        <v>51</v>
      </c>
      <c r="E95" s="47" t="s">
        <v>52</v>
      </c>
      <c r="F95" s="47" t="s">
        <v>42</v>
      </c>
      <c r="G95" s="47" t="s">
        <v>53</v>
      </c>
      <c r="H95" s="46" t="s">
        <v>51</v>
      </c>
      <c r="I95" s="46" t="s">
        <v>52</v>
      </c>
      <c r="J95" s="46" t="s">
        <v>42</v>
      </c>
      <c r="K95" s="46" t="s">
        <v>53</v>
      </c>
      <c r="L95" s="27" t="s">
        <v>8</v>
      </c>
      <c r="M95" s="27" t="s">
        <v>9</v>
      </c>
      <c r="N95" s="27" t="s">
        <v>10</v>
      </c>
    </row>
    <row r="96" spans="2:14" x14ac:dyDescent="0.25">
      <c r="B96" s="30"/>
      <c r="C96" s="30"/>
      <c r="D96" s="47" t="s">
        <v>31</v>
      </c>
      <c r="E96" s="47" t="s">
        <v>33</v>
      </c>
      <c r="F96" s="47" t="s">
        <v>11</v>
      </c>
      <c r="G96" s="47" t="s">
        <v>32</v>
      </c>
      <c r="H96" s="46"/>
      <c r="I96" s="46" t="s">
        <v>33</v>
      </c>
      <c r="J96" s="46" t="s">
        <v>11</v>
      </c>
      <c r="K96" s="46" t="s">
        <v>32</v>
      </c>
      <c r="L96" s="27"/>
      <c r="M96" s="27"/>
      <c r="N96" s="27"/>
    </row>
    <row r="97" spans="2:17" x14ac:dyDescent="0.25">
      <c r="B97" s="47" t="s">
        <v>51</v>
      </c>
      <c r="C97" s="47" t="s">
        <v>31</v>
      </c>
      <c r="D97" s="45">
        <v>1</v>
      </c>
      <c r="E97" s="25">
        <v>2</v>
      </c>
      <c r="F97" s="40">
        <f>1/3</f>
        <v>0.33333333333333331</v>
      </c>
      <c r="G97" s="25">
        <f>1/2</f>
        <v>0.5</v>
      </c>
      <c r="H97" s="13">
        <f>D97/D$101</f>
        <v>0.15384615384615385</v>
      </c>
      <c r="I97" s="13">
        <f t="shared" ref="I97:K100" si="17">E97/E$101</f>
        <v>0.2</v>
      </c>
      <c r="J97" s="13">
        <f t="shared" si="17"/>
        <v>0.16</v>
      </c>
      <c r="K97" s="13">
        <f t="shared" si="17"/>
        <v>0.13043478260869565</v>
      </c>
      <c r="L97" s="6">
        <f>AVERAGE(H97:K97)</f>
        <v>0.16107023411371238</v>
      </c>
      <c r="M97" s="48" cm="1">
        <f t="array" ref="M97:M100">MMULT(D97:G100,L97:L100)</f>
        <v>0.64685340022296545</v>
      </c>
      <c r="N97" s="1">
        <f>M97/L97</f>
        <v>4.0159710686600221</v>
      </c>
    </row>
    <row r="98" spans="2:17" x14ac:dyDescent="0.25">
      <c r="B98" s="47" t="s">
        <v>52</v>
      </c>
      <c r="C98" s="47" t="s">
        <v>33</v>
      </c>
      <c r="D98" s="40">
        <f>1/($E97)</f>
        <v>0.5</v>
      </c>
      <c r="E98" s="45">
        <v>1</v>
      </c>
      <c r="F98" s="40">
        <f>1/4</f>
        <v>0.25</v>
      </c>
      <c r="G98" s="40">
        <f>1/3</f>
        <v>0.33333333333333331</v>
      </c>
      <c r="H98" s="13">
        <f t="shared" ref="H98:H100" si="18">D98/D$101</f>
        <v>7.6923076923076927E-2</v>
      </c>
      <c r="I98" s="13">
        <f t="shared" si="17"/>
        <v>0.1</v>
      </c>
      <c r="J98" s="13">
        <f t="shared" si="17"/>
        <v>0.12000000000000002</v>
      </c>
      <c r="K98" s="13">
        <f t="shared" si="17"/>
        <v>8.6956521739130432E-2</v>
      </c>
      <c r="L98" s="6">
        <f t="shared" ref="L98:L100" si="19">AVERAGE(H98:K98)</f>
        <v>9.5969899665551847E-2</v>
      </c>
      <c r="M98" s="48">
        <v>0.38534002229654402</v>
      </c>
      <c r="N98" s="1">
        <f t="shared" ref="N98:N100" si="20">M98/L98</f>
        <v>4.0152175175698428</v>
      </c>
    </row>
    <row r="99" spans="2:17" x14ac:dyDescent="0.25">
      <c r="B99" s="47" t="s">
        <v>42</v>
      </c>
      <c r="C99" s="47" t="s">
        <v>11</v>
      </c>
      <c r="D99" s="40">
        <f>1/($F97)</f>
        <v>3</v>
      </c>
      <c r="E99" s="25">
        <f>1/(F98)</f>
        <v>4</v>
      </c>
      <c r="F99" s="45">
        <v>1</v>
      </c>
      <c r="G99" s="25">
        <v>2</v>
      </c>
      <c r="H99" s="13">
        <f t="shared" si="18"/>
        <v>0.46153846153846156</v>
      </c>
      <c r="I99" s="13">
        <f t="shared" si="17"/>
        <v>0.4</v>
      </c>
      <c r="J99" s="13">
        <f t="shared" si="17"/>
        <v>0.48000000000000009</v>
      </c>
      <c r="K99" s="13">
        <f t="shared" si="17"/>
        <v>0.52173913043478259</v>
      </c>
      <c r="L99" s="6">
        <f t="shared" si="19"/>
        <v>0.46581939799331107</v>
      </c>
      <c r="M99" s="48">
        <v>1.8871906354515051</v>
      </c>
      <c r="N99" s="1">
        <f t="shared" si="20"/>
        <v>4.0513354394026422</v>
      </c>
    </row>
    <row r="100" spans="2:17" x14ac:dyDescent="0.25">
      <c r="B100" s="47" t="s">
        <v>53</v>
      </c>
      <c r="C100" s="47" t="s">
        <v>32</v>
      </c>
      <c r="D100" s="40">
        <f>1/($G97)</f>
        <v>2</v>
      </c>
      <c r="E100" s="25">
        <f>1/(G98)</f>
        <v>3</v>
      </c>
      <c r="F100" s="40">
        <f>1/(G99)</f>
        <v>0.5</v>
      </c>
      <c r="G100" s="45">
        <v>1</v>
      </c>
      <c r="H100" s="13">
        <f t="shared" si="18"/>
        <v>0.30769230769230771</v>
      </c>
      <c r="I100" s="13">
        <f t="shared" si="17"/>
        <v>0.3</v>
      </c>
      <c r="J100" s="13">
        <f t="shared" si="17"/>
        <v>0.24000000000000005</v>
      </c>
      <c r="K100" s="13">
        <f t="shared" si="17"/>
        <v>0.2608695652173913</v>
      </c>
      <c r="L100" s="6">
        <f t="shared" si="19"/>
        <v>0.27714046822742477</v>
      </c>
      <c r="M100" s="48">
        <v>1.1201003344481606</v>
      </c>
      <c r="N100" s="1">
        <f t="shared" si="20"/>
        <v>4.0416339829843722</v>
      </c>
    </row>
    <row r="101" spans="2:17" x14ac:dyDescent="0.25">
      <c r="B101" s="32" t="s">
        <v>12</v>
      </c>
      <c r="C101" s="32"/>
      <c r="D101" s="14">
        <f>SUM(D97:D100)</f>
        <v>6.5</v>
      </c>
      <c r="E101" s="14">
        <f>SUM(E97:E100)</f>
        <v>10</v>
      </c>
      <c r="F101" s="14">
        <f>SUM(F97:F100)</f>
        <v>2.083333333333333</v>
      </c>
      <c r="G101" s="14">
        <f>SUM(G97:G100)</f>
        <v>3.833333333333333</v>
      </c>
      <c r="H101" s="15">
        <f>SUM(H97:H100)</f>
        <v>1</v>
      </c>
      <c r="I101" s="15">
        <f>SUM(I97:I100)</f>
        <v>1</v>
      </c>
      <c r="J101" s="15">
        <f>SUM(J97:J100)</f>
        <v>1.0000000000000002</v>
      </c>
      <c r="K101" s="15">
        <f>SUM(K97:K100)</f>
        <v>1</v>
      </c>
      <c r="L101" s="48">
        <f>SUM(L97:L100)</f>
        <v>1</v>
      </c>
    </row>
    <row r="102" spans="2:17" x14ac:dyDescent="0.25">
      <c r="B102" s="16"/>
      <c r="C102" s="16"/>
      <c r="D102" s="7"/>
      <c r="E102" s="7"/>
      <c r="F102" s="7"/>
      <c r="G102" s="7"/>
      <c r="H102" s="7"/>
      <c r="I102" s="7"/>
      <c r="J102" s="7"/>
      <c r="K102" s="7"/>
      <c r="L102" s="7"/>
    </row>
    <row r="103" spans="2:17" x14ac:dyDescent="0.25">
      <c r="B103" s="27" t="s">
        <v>14</v>
      </c>
      <c r="C103" s="27"/>
      <c r="D103" s="6">
        <v>4</v>
      </c>
    </row>
    <row r="104" spans="2:17" x14ac:dyDescent="0.25">
      <c r="B104" s="31" t="s">
        <v>15</v>
      </c>
      <c r="C104" s="31"/>
      <c r="D104" s="23">
        <f>AVERAGE(N97:N100)</f>
        <v>4.0310395021542202</v>
      </c>
    </row>
    <row r="105" spans="2:17" x14ac:dyDescent="0.25">
      <c r="B105" s="27" t="s">
        <v>16</v>
      </c>
      <c r="C105" s="27"/>
      <c r="D105" s="6">
        <f>((D104-D103)/(D103-1))</f>
        <v>1.0346500718073415E-2</v>
      </c>
    </row>
    <row r="106" spans="2:17" x14ac:dyDescent="0.25">
      <c r="B106" s="27" t="s">
        <v>17</v>
      </c>
      <c r="C106" s="27"/>
      <c r="D106" s="6">
        <f>((1.98*(D103-2))/(D103))</f>
        <v>0.99</v>
      </c>
    </row>
    <row r="107" spans="2:17" x14ac:dyDescent="0.25">
      <c r="B107" s="28" t="s">
        <v>18</v>
      </c>
      <c r="C107" s="28"/>
      <c r="D107" s="18">
        <f>D105/D106</f>
        <v>1.0451010826336782E-2</v>
      </c>
    </row>
    <row r="108" spans="2:17" x14ac:dyDescent="0.25">
      <c r="B108" s="29" t="s">
        <v>19</v>
      </c>
      <c r="C108" s="29"/>
      <c r="D108" s="17" t="str">
        <f>IF(D107&lt;=0.1,"SI","NO")</f>
        <v>SI</v>
      </c>
    </row>
    <row r="111" spans="2:17" ht="15.75" thickBot="1" x14ac:dyDescent="0.3">
      <c r="B111" s="50" t="s">
        <v>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2:17" x14ac:dyDescent="0.25">
      <c r="C112" s="54" t="s">
        <v>66</v>
      </c>
      <c r="D112" s="55"/>
      <c r="E112" s="56"/>
      <c r="F112" s="59" t="s">
        <v>67</v>
      </c>
      <c r="G112" s="60"/>
      <c r="H112" s="61"/>
      <c r="I112" s="59" t="s">
        <v>68</v>
      </c>
      <c r="J112" s="60"/>
      <c r="K112" s="61"/>
      <c r="L112" s="59" t="s">
        <v>69</v>
      </c>
      <c r="M112" s="60"/>
      <c r="N112" s="61"/>
      <c r="O112" s="59" t="s">
        <v>70</v>
      </c>
      <c r="P112" s="60"/>
      <c r="Q112" s="61"/>
    </row>
    <row r="113" spans="2:18" x14ac:dyDescent="0.25">
      <c r="B113" s="51" t="s">
        <v>60</v>
      </c>
      <c r="C113" s="4" t="s">
        <v>64</v>
      </c>
      <c r="D113" s="1" t="s">
        <v>63</v>
      </c>
      <c r="E113" s="2" t="s">
        <v>65</v>
      </c>
      <c r="F113" s="4" t="s">
        <v>64</v>
      </c>
      <c r="G113" s="1" t="s">
        <v>63</v>
      </c>
      <c r="H113" s="2" t="s">
        <v>65</v>
      </c>
      <c r="I113" s="4" t="s">
        <v>64</v>
      </c>
      <c r="J113" s="1" t="s">
        <v>63</v>
      </c>
      <c r="K113" s="2" t="s">
        <v>65</v>
      </c>
      <c r="L113" s="4" t="s">
        <v>64</v>
      </c>
      <c r="M113" s="1" t="s">
        <v>63</v>
      </c>
      <c r="N113" s="2" t="s">
        <v>65</v>
      </c>
      <c r="O113" s="4" t="s">
        <v>64</v>
      </c>
      <c r="P113" s="1" t="s">
        <v>63</v>
      </c>
      <c r="Q113" s="51" t="s">
        <v>65</v>
      </c>
      <c r="R113" s="1" t="s">
        <v>65</v>
      </c>
    </row>
    <row r="114" spans="2:18" x14ac:dyDescent="0.25">
      <c r="B114" s="51" t="s">
        <v>61</v>
      </c>
      <c r="C114" s="4">
        <f>$N$6</f>
        <v>9.8572772886972124E-2</v>
      </c>
      <c r="D114" s="1">
        <f>L25</f>
        <v>0.27714046822742477</v>
      </c>
      <c r="E114" s="2">
        <f>C114*D114</f>
        <v>2.7318504432371056E-2</v>
      </c>
      <c r="F114" s="4">
        <f>$N$7</f>
        <v>0.26178798811673498</v>
      </c>
      <c r="G114" s="1">
        <f>L43</f>
        <v>0.16107023411371241</v>
      </c>
      <c r="H114" s="2">
        <f>F114*G114</f>
        <v>4.2166252534120263E-2</v>
      </c>
      <c r="I114" s="4">
        <f>$N$8</f>
        <v>0.16105040698850309</v>
      </c>
      <c r="J114" s="1">
        <f>L61</f>
        <v>0.27714046822742477</v>
      </c>
      <c r="K114" s="2">
        <f>I114*J114</f>
        <v>4.4633585201011072E-2</v>
      </c>
      <c r="L114" s="4">
        <f>$N$9</f>
        <v>6.2376386552484619E-2</v>
      </c>
      <c r="M114" s="1">
        <f>L79</f>
        <v>0.46581939799331107</v>
      </c>
      <c r="N114" s="2">
        <f>L114*M114</f>
        <v>2.9056130832876448E-2</v>
      </c>
      <c r="O114" s="4">
        <f>$N$10</f>
        <v>0.41621244545530517</v>
      </c>
      <c r="P114" s="1">
        <f>L97</f>
        <v>0.16107023411371238</v>
      </c>
      <c r="Q114" s="51">
        <f>O114*P114</f>
        <v>6.7039436030526742E-2</v>
      </c>
      <c r="R114" s="1">
        <f>Q114+N114+K114+H114+E114</f>
        <v>0.21021390903090559</v>
      </c>
    </row>
    <row r="115" spans="2:18" x14ac:dyDescent="0.25">
      <c r="B115" s="51" t="s">
        <v>49</v>
      </c>
      <c r="C115" s="4">
        <f t="shared" ref="C115:C117" si="21">$N$6</f>
        <v>9.8572772886972124E-2</v>
      </c>
      <c r="D115" s="1">
        <f t="shared" ref="D115:D117" si="22">L26</f>
        <v>0.16107023411371241</v>
      </c>
      <c r="E115" s="2">
        <f t="shared" ref="E115:E117" si="23">C115*D115</f>
        <v>1.5877139606142402E-2</v>
      </c>
      <c r="F115" s="4">
        <f t="shared" ref="F115:F117" si="24">$N$7</f>
        <v>0.26178798811673498</v>
      </c>
      <c r="G115" s="1">
        <f t="shared" ref="G115:G117" si="25">L44</f>
        <v>0.27714046822742477</v>
      </c>
      <c r="H115" s="2">
        <f t="shared" ref="H115:H117" si="26">F115*G115</f>
        <v>7.2552045602987447E-2</v>
      </c>
      <c r="I115" s="4">
        <f t="shared" ref="I115:I117" si="27">$N$8</f>
        <v>0.16105040698850309</v>
      </c>
      <c r="J115" s="1">
        <f t="shared" ref="J115:J117" si="28">L62</f>
        <v>9.5969899665551847E-2</v>
      </c>
      <c r="K115" s="2">
        <f t="shared" ref="K115:K117" si="29">I115*J115</f>
        <v>1.5455991399782931E-2</v>
      </c>
      <c r="L115" s="4">
        <f t="shared" ref="L115:L117" si="30">$N$9</f>
        <v>6.2376386552484619E-2</v>
      </c>
      <c r="M115" s="1">
        <f t="shared" ref="M115:M117" si="31">L80</f>
        <v>9.5969899665551847E-2</v>
      </c>
      <c r="N115" s="2">
        <f t="shared" ref="N115:N117" si="32">L115*M115</f>
        <v>5.9862555589416267E-3</v>
      </c>
      <c r="O115" s="4">
        <f t="shared" ref="O115:O117" si="33">$N$10</f>
        <v>0.41621244545530517</v>
      </c>
      <c r="P115" s="1">
        <f t="shared" ref="P115:P117" si="34">L98</f>
        <v>9.5969899665551847E-2</v>
      </c>
      <c r="Q115" s="51">
        <f t="shared" ref="Q115:Q117" si="35">O115*P115</f>
        <v>3.9943866629899606E-2</v>
      </c>
      <c r="R115" s="1">
        <f t="shared" ref="R115:R119" si="36">Q115+N115+K115+H115+E115</f>
        <v>0.14981529879775402</v>
      </c>
    </row>
    <row r="116" spans="2:18" x14ac:dyDescent="0.25">
      <c r="B116" s="51" t="s">
        <v>62</v>
      </c>
      <c r="C116" s="4">
        <f t="shared" si="21"/>
        <v>9.8572772886972124E-2</v>
      </c>
      <c r="D116" s="1">
        <f t="shared" si="22"/>
        <v>0.46581939799331107</v>
      </c>
      <c r="E116" s="2">
        <f t="shared" si="23"/>
        <v>4.591710972474073E-2</v>
      </c>
      <c r="F116" s="4">
        <f t="shared" si="24"/>
        <v>0.26178798811673498</v>
      </c>
      <c r="G116" s="1">
        <f t="shared" si="25"/>
        <v>0.46581939799331107</v>
      </c>
      <c r="H116" s="2">
        <f t="shared" si="26"/>
        <v>0.12194592302641756</v>
      </c>
      <c r="I116" s="4">
        <f t="shared" si="27"/>
        <v>0.16105040698850309</v>
      </c>
      <c r="J116" s="1">
        <f t="shared" si="28"/>
        <v>0.46581939799331107</v>
      </c>
      <c r="K116" s="2">
        <f t="shared" si="29"/>
        <v>7.5020403629962248E-2</v>
      </c>
      <c r="L116" s="4">
        <f t="shared" si="30"/>
        <v>6.2376386552484619E-2</v>
      </c>
      <c r="M116" s="1">
        <f t="shared" si="31"/>
        <v>0.27714046822742477</v>
      </c>
      <c r="N116" s="2">
        <f t="shared" si="32"/>
        <v>1.7287020975490428E-2</v>
      </c>
      <c r="O116" s="4">
        <f t="shared" si="33"/>
        <v>0.41621244545530517</v>
      </c>
      <c r="P116" s="1">
        <f t="shared" si="34"/>
        <v>0.46581939799331107</v>
      </c>
      <c r="Q116" s="51">
        <f t="shared" si="35"/>
        <v>0.19387983077931406</v>
      </c>
      <c r="R116" s="62">
        <f t="shared" si="36"/>
        <v>0.45405028813592502</v>
      </c>
    </row>
    <row r="117" spans="2:18" ht="15.75" thickBot="1" x14ac:dyDescent="0.3">
      <c r="B117" s="51" t="s">
        <v>48</v>
      </c>
      <c r="C117" s="57">
        <f t="shared" si="21"/>
        <v>9.8572772886972124E-2</v>
      </c>
      <c r="D117" s="1">
        <f t="shared" si="22"/>
        <v>9.5969899665551833E-2</v>
      </c>
      <c r="E117" s="58">
        <f t="shared" si="23"/>
        <v>9.4600191237179422E-3</v>
      </c>
      <c r="F117" s="4">
        <f t="shared" si="24"/>
        <v>0.26178798811673498</v>
      </c>
      <c r="G117" s="1">
        <f t="shared" si="25"/>
        <v>9.5969899665551833E-2</v>
      </c>
      <c r="H117" s="58">
        <f t="shared" si="26"/>
        <v>2.5123766953209732E-2</v>
      </c>
      <c r="I117" s="4">
        <f t="shared" si="27"/>
        <v>0.16105040698850309</v>
      </c>
      <c r="J117" s="1">
        <f t="shared" si="28"/>
        <v>0.16107023411371235</v>
      </c>
      <c r="K117" s="58">
        <f t="shared" si="29"/>
        <v>2.594042675774685E-2</v>
      </c>
      <c r="L117" s="4">
        <f t="shared" si="30"/>
        <v>6.2376386552484619E-2</v>
      </c>
      <c r="M117" s="1">
        <f t="shared" si="31"/>
        <v>0.16107023411371238</v>
      </c>
      <c r="N117" s="58">
        <f t="shared" si="32"/>
        <v>1.0046979185176119E-2</v>
      </c>
      <c r="O117" s="4">
        <f t="shared" si="33"/>
        <v>0.41621244545530517</v>
      </c>
      <c r="P117" s="1">
        <f t="shared" si="34"/>
        <v>0.27714046822742477</v>
      </c>
      <c r="Q117" s="5">
        <f t="shared" si="35"/>
        <v>0.11534931201556477</v>
      </c>
      <c r="R117" s="1">
        <f>Q117+N117+K117+H117+E117</f>
        <v>0.18592050403541541</v>
      </c>
    </row>
    <row r="118" spans="2:18" x14ac:dyDescent="0.25">
      <c r="B118" s="1"/>
      <c r="C118" s="53"/>
      <c r="D118" s="53">
        <f>SUM(D114:D117)</f>
        <v>1</v>
      </c>
      <c r="E118" s="53"/>
      <c r="F118" s="53"/>
      <c r="G118" s="53">
        <f>SUM(G114:G117)</f>
        <v>1</v>
      </c>
      <c r="H118" s="53"/>
      <c r="I118" s="53"/>
      <c r="J118" s="53">
        <f>SUM(J114:J117)</f>
        <v>1</v>
      </c>
      <c r="K118" s="53"/>
      <c r="L118" s="53"/>
      <c r="M118" s="53">
        <f>SUM(M114:M117)</f>
        <v>1</v>
      </c>
      <c r="N118" s="53"/>
      <c r="O118" s="53"/>
      <c r="P118" s="53">
        <f>SUM(P114:P117)</f>
        <v>1</v>
      </c>
      <c r="Q118" s="53"/>
    </row>
  </sheetData>
  <mergeCells count="165">
    <mergeCell ref="B106:C106"/>
    <mergeCell ref="B107:C107"/>
    <mergeCell ref="B108:C108"/>
    <mergeCell ref="B111:Q111"/>
    <mergeCell ref="F112:H112"/>
    <mergeCell ref="I112:K112"/>
    <mergeCell ref="L112:N112"/>
    <mergeCell ref="O112:Q112"/>
    <mergeCell ref="C112:E112"/>
    <mergeCell ref="B99:C99"/>
    <mergeCell ref="B100:C100"/>
    <mergeCell ref="B101:C101"/>
    <mergeCell ref="B103:C103"/>
    <mergeCell ref="B104:C104"/>
    <mergeCell ref="B105:C105"/>
    <mergeCell ref="K95:K96"/>
    <mergeCell ref="L95:L96"/>
    <mergeCell ref="M95:M96"/>
    <mergeCell ref="N95:N96"/>
    <mergeCell ref="B97:C97"/>
    <mergeCell ref="B98:C98"/>
    <mergeCell ref="B94:G94"/>
    <mergeCell ref="H94:K94"/>
    <mergeCell ref="B95:C96"/>
    <mergeCell ref="D95:D96"/>
    <mergeCell ref="E95:E96"/>
    <mergeCell ref="F95:F96"/>
    <mergeCell ref="G95:G96"/>
    <mergeCell ref="H95:H96"/>
    <mergeCell ref="I95:I96"/>
    <mergeCell ref="J95:J96"/>
    <mergeCell ref="B86:C86"/>
    <mergeCell ref="B87:C87"/>
    <mergeCell ref="B88:C88"/>
    <mergeCell ref="B89:C89"/>
    <mergeCell ref="B90:C90"/>
    <mergeCell ref="B93:N93"/>
    <mergeCell ref="B79:C79"/>
    <mergeCell ref="B80:C80"/>
    <mergeCell ref="B81:C81"/>
    <mergeCell ref="B82:C82"/>
    <mergeCell ref="B83:C83"/>
    <mergeCell ref="B85:C85"/>
    <mergeCell ref="I77:I78"/>
    <mergeCell ref="J77:J78"/>
    <mergeCell ref="K77:K78"/>
    <mergeCell ref="L77:L78"/>
    <mergeCell ref="M77:M78"/>
    <mergeCell ref="N77:N78"/>
    <mergeCell ref="B77:C78"/>
    <mergeCell ref="D77:D78"/>
    <mergeCell ref="E77:E78"/>
    <mergeCell ref="F77:F78"/>
    <mergeCell ref="G77:G78"/>
    <mergeCell ref="H77:H78"/>
    <mergeCell ref="B70:C70"/>
    <mergeCell ref="B71:C71"/>
    <mergeCell ref="B72:C72"/>
    <mergeCell ref="B75:N75"/>
    <mergeCell ref="B76:G76"/>
    <mergeCell ref="H76:K76"/>
    <mergeCell ref="B63:C63"/>
    <mergeCell ref="B64:C64"/>
    <mergeCell ref="B65:C65"/>
    <mergeCell ref="B67:C67"/>
    <mergeCell ref="B68:C68"/>
    <mergeCell ref="B69:C69"/>
    <mergeCell ref="K59:K60"/>
    <mergeCell ref="L59:L60"/>
    <mergeCell ref="M59:M60"/>
    <mergeCell ref="N59:N60"/>
    <mergeCell ref="B61:C61"/>
    <mergeCell ref="B62:C62"/>
    <mergeCell ref="B58:G58"/>
    <mergeCell ref="H58:K58"/>
    <mergeCell ref="B59:C60"/>
    <mergeCell ref="D59:D60"/>
    <mergeCell ref="E59:E60"/>
    <mergeCell ref="F59:F60"/>
    <mergeCell ref="G59:G60"/>
    <mergeCell ref="H59:H60"/>
    <mergeCell ref="I59:I60"/>
    <mergeCell ref="J59:J60"/>
    <mergeCell ref="B50:C50"/>
    <mergeCell ref="B51:C51"/>
    <mergeCell ref="B52:C52"/>
    <mergeCell ref="B53:C53"/>
    <mergeCell ref="B54:C54"/>
    <mergeCell ref="B57:N57"/>
    <mergeCell ref="B43:C43"/>
    <mergeCell ref="B44:C44"/>
    <mergeCell ref="B45:C45"/>
    <mergeCell ref="B46:C46"/>
    <mergeCell ref="B47:C47"/>
    <mergeCell ref="B49:C49"/>
    <mergeCell ref="I41:I42"/>
    <mergeCell ref="J41:J42"/>
    <mergeCell ref="K41:K42"/>
    <mergeCell ref="L41:L42"/>
    <mergeCell ref="M41:M42"/>
    <mergeCell ref="N41:N42"/>
    <mergeCell ref="B41:C42"/>
    <mergeCell ref="D41:D42"/>
    <mergeCell ref="E41:E42"/>
    <mergeCell ref="F41:F42"/>
    <mergeCell ref="G41:G42"/>
    <mergeCell ref="H41:H42"/>
    <mergeCell ref="B35:C35"/>
    <mergeCell ref="B36:C36"/>
    <mergeCell ref="H23:H24"/>
    <mergeCell ref="B22:G22"/>
    <mergeCell ref="H22:K22"/>
    <mergeCell ref="L23:L24"/>
    <mergeCell ref="B29:C29"/>
    <mergeCell ref="B31:C31"/>
    <mergeCell ref="B32:C32"/>
    <mergeCell ref="B33:C33"/>
    <mergeCell ref="B34:C34"/>
    <mergeCell ref="B39:N39"/>
    <mergeCell ref="B40:G40"/>
    <mergeCell ref="H40:K40"/>
    <mergeCell ref="B25:C25"/>
    <mergeCell ref="B26:C26"/>
    <mergeCell ref="B27:C27"/>
    <mergeCell ref="B28:C28"/>
    <mergeCell ref="M23:M24"/>
    <mergeCell ref="I23:I24"/>
    <mergeCell ref="J23:J24"/>
    <mergeCell ref="K23:K24"/>
    <mergeCell ref="N23:N24"/>
    <mergeCell ref="B23:C24"/>
    <mergeCell ref="D23:D24"/>
    <mergeCell ref="E23:E24"/>
    <mergeCell ref="F23:F24"/>
    <mergeCell ref="G23:G24"/>
    <mergeCell ref="B15:C15"/>
    <mergeCell ref="B16:C16"/>
    <mergeCell ref="B17:C17"/>
    <mergeCell ref="B18:C18"/>
    <mergeCell ref="B21:N21"/>
    <mergeCell ref="M4:M5"/>
    <mergeCell ref="N4:N5"/>
    <mergeCell ref="O4:O5"/>
    <mergeCell ref="P4:P5"/>
    <mergeCell ref="B7:C7"/>
    <mergeCell ref="B14:C14"/>
    <mergeCell ref="B13:C13"/>
    <mergeCell ref="B2:M2"/>
    <mergeCell ref="B3:H3"/>
    <mergeCell ref="I3:M3"/>
    <mergeCell ref="B4:C5"/>
    <mergeCell ref="D4:D5"/>
    <mergeCell ref="E4:E5"/>
    <mergeCell ref="F4:F5"/>
    <mergeCell ref="G4:G5"/>
    <mergeCell ref="H4:H5"/>
    <mergeCell ref="B6:C6"/>
    <mergeCell ref="B8:C8"/>
    <mergeCell ref="B9:C9"/>
    <mergeCell ref="B10:C10"/>
    <mergeCell ref="B11:C11"/>
    <mergeCell ref="I4:I5"/>
    <mergeCell ref="J4:J5"/>
    <mergeCell ref="K4:K5"/>
    <mergeCell ref="L4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6E799-EC3A-4376-B506-21365F9D247C}">
  <dimension ref="B1:R58"/>
  <sheetViews>
    <sheetView topLeftCell="H34" zoomScale="70" zoomScaleNormal="70" workbookViewId="0">
      <selection activeCell="G7" sqref="G7"/>
    </sheetView>
  </sheetViews>
  <sheetFormatPr baseColWidth="10" defaultRowHeight="15" x14ac:dyDescent="0.25"/>
  <cols>
    <col min="1" max="1" width="2.5703125" customWidth="1"/>
    <col min="5" max="5" width="41.28515625" bestFit="1" customWidth="1"/>
    <col min="6" max="6" width="36.28515625" bestFit="1" customWidth="1"/>
    <col min="7" max="7" width="32" bestFit="1" customWidth="1"/>
    <col min="8" max="8" width="41.28515625" bestFit="1" customWidth="1"/>
    <col min="9" max="12" width="43.7109375" bestFit="1" customWidth="1"/>
    <col min="13" max="13" width="41.28515625" bestFit="1" customWidth="1"/>
  </cols>
  <sheetData>
    <row r="1" spans="2:18" x14ac:dyDescent="0.25">
      <c r="B1" s="38" t="s">
        <v>20</v>
      </c>
      <c r="C1" s="38"/>
      <c r="D1" s="38"/>
      <c r="E1" s="38"/>
      <c r="F1" s="38"/>
      <c r="G1" s="38"/>
      <c r="H1" s="38"/>
      <c r="I1" s="38"/>
      <c r="K1" s="38" t="s">
        <v>21</v>
      </c>
      <c r="L1" s="38"/>
      <c r="M1" s="38"/>
      <c r="N1" s="38"/>
      <c r="O1" s="38"/>
      <c r="P1" s="38"/>
      <c r="Q1" s="38"/>
      <c r="R1" s="38"/>
    </row>
    <row r="2" spans="2:18" x14ac:dyDescent="0.25">
      <c r="J2" s="10" t="s">
        <v>22</v>
      </c>
    </row>
    <row r="3" spans="2:18" x14ac:dyDescent="0.25">
      <c r="B3" s="11" t="s">
        <v>23</v>
      </c>
      <c r="C3" s="11" t="s">
        <v>24</v>
      </c>
      <c r="D3" s="11" t="s">
        <v>25</v>
      </c>
      <c r="E3" s="11" t="s">
        <v>26</v>
      </c>
      <c r="F3" s="11" t="s">
        <v>27</v>
      </c>
      <c r="G3" s="11" t="s">
        <v>28</v>
      </c>
      <c r="H3" s="11" t="s">
        <v>29</v>
      </c>
      <c r="I3" s="11" t="s">
        <v>30</v>
      </c>
      <c r="J3" s="12">
        <v>1</v>
      </c>
      <c r="K3">
        <v>2</v>
      </c>
      <c r="L3">
        <v>3</v>
      </c>
      <c r="M3">
        <v>4</v>
      </c>
      <c r="N3">
        <v>5</v>
      </c>
      <c r="O3">
        <v>6</v>
      </c>
      <c r="P3">
        <v>7</v>
      </c>
      <c r="Q3">
        <v>8</v>
      </c>
      <c r="R3">
        <v>9</v>
      </c>
    </row>
    <row r="4" spans="2:18" x14ac:dyDescent="0.25">
      <c r="H4" t="s">
        <v>36</v>
      </c>
      <c r="J4" t="s">
        <v>35</v>
      </c>
    </row>
    <row r="5" spans="2:18" x14ac:dyDescent="0.25">
      <c r="I5" t="s">
        <v>37</v>
      </c>
      <c r="J5" t="s">
        <v>35</v>
      </c>
    </row>
    <row r="6" spans="2:18" x14ac:dyDescent="0.25">
      <c r="J6" t="s">
        <v>35</v>
      </c>
      <c r="K6" t="s">
        <v>45</v>
      </c>
    </row>
    <row r="7" spans="2:18" x14ac:dyDescent="0.25">
      <c r="G7" t="s">
        <v>38</v>
      </c>
      <c r="J7" t="s">
        <v>35</v>
      </c>
    </row>
    <row r="12" spans="2:18" x14ac:dyDescent="0.25">
      <c r="B12" s="38" t="s">
        <v>20</v>
      </c>
      <c r="C12" s="38"/>
      <c r="D12" s="38"/>
      <c r="E12" s="38"/>
      <c r="F12" s="38"/>
      <c r="G12" s="38"/>
      <c r="H12" s="38"/>
      <c r="I12" s="38"/>
      <c r="K12" s="38" t="s">
        <v>21</v>
      </c>
      <c r="L12" s="38"/>
      <c r="M12" s="38"/>
      <c r="N12" s="38"/>
      <c r="O12" s="38"/>
      <c r="P12" s="38"/>
      <c r="Q12" s="38"/>
      <c r="R12" s="38"/>
    </row>
    <row r="13" spans="2:18" x14ac:dyDescent="0.25">
      <c r="J13" s="39" t="s">
        <v>35</v>
      </c>
    </row>
    <row r="14" spans="2:18" x14ac:dyDescent="0.25"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1" t="s">
        <v>29</v>
      </c>
      <c r="I14" s="11" t="s">
        <v>30</v>
      </c>
      <c r="J14" s="12">
        <v>1</v>
      </c>
      <c r="K14">
        <v>2</v>
      </c>
      <c r="L14">
        <v>3</v>
      </c>
      <c r="M14">
        <v>4</v>
      </c>
      <c r="N14">
        <v>5</v>
      </c>
      <c r="O14">
        <v>6</v>
      </c>
      <c r="P14">
        <v>7</v>
      </c>
      <c r="Q14">
        <v>8</v>
      </c>
      <c r="R14">
        <v>9</v>
      </c>
    </row>
    <row r="15" spans="2:18" x14ac:dyDescent="0.25">
      <c r="J15" t="s">
        <v>39</v>
      </c>
      <c r="K15" t="s">
        <v>40</v>
      </c>
    </row>
    <row r="16" spans="2:18" x14ac:dyDescent="0.25">
      <c r="I16" t="s">
        <v>42</v>
      </c>
      <c r="J16" t="s">
        <v>39</v>
      </c>
    </row>
    <row r="17" spans="2:18" x14ac:dyDescent="0.25">
      <c r="J17" t="s">
        <v>39</v>
      </c>
      <c r="L17" t="s">
        <v>46</v>
      </c>
    </row>
    <row r="22" spans="2:18" x14ac:dyDescent="0.25">
      <c r="B22" s="38" t="s">
        <v>20</v>
      </c>
      <c r="C22" s="38"/>
      <c r="D22" s="38"/>
      <c r="E22" s="38"/>
      <c r="F22" s="38"/>
      <c r="G22" s="38"/>
      <c r="H22" s="38"/>
      <c r="I22" s="38"/>
      <c r="K22" s="38" t="s">
        <v>21</v>
      </c>
      <c r="L22" s="38"/>
      <c r="M22" s="38"/>
      <c r="N22" s="38"/>
      <c r="O22" s="38"/>
      <c r="P22" s="38"/>
      <c r="Q22" s="38"/>
      <c r="R22" s="38"/>
    </row>
    <row r="23" spans="2:18" x14ac:dyDescent="0.25">
      <c r="J23" s="39" t="s">
        <v>41</v>
      </c>
    </row>
    <row r="24" spans="2:18" x14ac:dyDescent="0.25">
      <c r="B24" s="11" t="s">
        <v>23</v>
      </c>
      <c r="C24" s="11" t="s">
        <v>24</v>
      </c>
      <c r="D24" s="11" t="s">
        <v>25</v>
      </c>
      <c r="E24" s="11" t="s">
        <v>26</v>
      </c>
      <c r="F24" s="11" t="s">
        <v>27</v>
      </c>
      <c r="G24" s="11" t="s">
        <v>28</v>
      </c>
      <c r="H24" s="11" t="s">
        <v>29</v>
      </c>
      <c r="I24" s="11" t="s">
        <v>30</v>
      </c>
      <c r="J24" s="12">
        <v>1</v>
      </c>
      <c r="K24">
        <v>2</v>
      </c>
      <c r="L24">
        <v>3</v>
      </c>
      <c r="M24">
        <v>4</v>
      </c>
      <c r="N24">
        <v>5</v>
      </c>
      <c r="O24">
        <v>6</v>
      </c>
      <c r="P24">
        <v>7</v>
      </c>
      <c r="Q24">
        <v>8</v>
      </c>
      <c r="R24">
        <v>9</v>
      </c>
    </row>
    <row r="25" spans="2:18" x14ac:dyDescent="0.25">
      <c r="I25" t="s">
        <v>44</v>
      </c>
      <c r="J25" t="s">
        <v>39</v>
      </c>
    </row>
    <row r="26" spans="2:18" x14ac:dyDescent="0.25">
      <c r="H26" t="s">
        <v>42</v>
      </c>
      <c r="J26" t="s">
        <v>39</v>
      </c>
    </row>
    <row r="27" spans="2:18" x14ac:dyDescent="0.25">
      <c r="J27" t="s">
        <v>39</v>
      </c>
      <c r="K27" t="s">
        <v>46</v>
      </c>
    </row>
    <row r="31" spans="2:18" x14ac:dyDescent="0.25">
      <c r="B31" s="38" t="s">
        <v>20</v>
      </c>
      <c r="C31" s="38"/>
      <c r="D31" s="38"/>
      <c r="E31" s="38"/>
      <c r="F31" s="38"/>
      <c r="G31" s="38"/>
      <c r="H31" s="38"/>
      <c r="I31" s="38"/>
      <c r="K31" s="38" t="s">
        <v>21</v>
      </c>
      <c r="L31" s="38"/>
      <c r="M31" s="38"/>
      <c r="N31" s="38"/>
      <c r="O31" s="38"/>
      <c r="P31" s="38"/>
      <c r="Q31" s="38"/>
      <c r="R31" s="38"/>
    </row>
    <row r="32" spans="2:18" x14ac:dyDescent="0.25">
      <c r="J32" s="10" t="s">
        <v>37</v>
      </c>
    </row>
    <row r="33" spans="2:18" x14ac:dyDescent="0.25">
      <c r="B33" s="11" t="s">
        <v>23</v>
      </c>
      <c r="C33" s="11" t="s">
        <v>24</v>
      </c>
      <c r="D33" s="11" t="s">
        <v>25</v>
      </c>
      <c r="E33" s="11" t="s">
        <v>26</v>
      </c>
      <c r="F33" s="11" t="s">
        <v>27</v>
      </c>
      <c r="G33" s="11" t="s">
        <v>28</v>
      </c>
      <c r="H33" s="11" t="s">
        <v>29</v>
      </c>
      <c r="I33" s="11" t="s">
        <v>30</v>
      </c>
      <c r="J33" s="12">
        <v>1</v>
      </c>
      <c r="K33">
        <v>2</v>
      </c>
      <c r="L33">
        <v>3</v>
      </c>
      <c r="M33">
        <v>4</v>
      </c>
      <c r="N33">
        <v>5</v>
      </c>
      <c r="O33">
        <v>6</v>
      </c>
      <c r="P33">
        <v>7</v>
      </c>
      <c r="Q33">
        <v>8</v>
      </c>
      <c r="R33">
        <v>9</v>
      </c>
    </row>
    <row r="34" spans="2:18" x14ac:dyDescent="0.25">
      <c r="J34" t="s">
        <v>39</v>
      </c>
      <c r="L34" t="s">
        <v>43</v>
      </c>
    </row>
    <row r="35" spans="2:18" x14ac:dyDescent="0.25">
      <c r="I35" t="s">
        <v>42</v>
      </c>
      <c r="J35" t="s">
        <v>39</v>
      </c>
    </row>
    <row r="36" spans="2:18" x14ac:dyDescent="0.25">
      <c r="J36" t="s">
        <v>39</v>
      </c>
      <c r="K36" t="s">
        <v>46</v>
      </c>
    </row>
    <row r="41" spans="2:18" x14ac:dyDescent="0.25">
      <c r="B41" s="38" t="s">
        <v>20</v>
      </c>
      <c r="C41" s="38"/>
      <c r="D41" s="38"/>
      <c r="E41" s="38"/>
      <c r="F41" s="38"/>
      <c r="G41" s="38"/>
      <c r="H41" s="38"/>
      <c r="I41" s="38"/>
      <c r="K41" s="38" t="s">
        <v>21</v>
      </c>
      <c r="L41" s="38"/>
      <c r="M41" s="38"/>
      <c r="N41" s="38"/>
      <c r="O41" s="38"/>
      <c r="P41" s="38"/>
      <c r="Q41" s="38"/>
      <c r="R41" s="38"/>
    </row>
    <row r="42" spans="2:18" x14ac:dyDescent="0.25">
      <c r="J42" s="10" t="s">
        <v>47</v>
      </c>
    </row>
    <row r="43" spans="2:18" x14ac:dyDescent="0.25">
      <c r="B43" s="11" t="s">
        <v>23</v>
      </c>
      <c r="C43" s="11" t="s">
        <v>24</v>
      </c>
      <c r="D43" s="11" t="s">
        <v>25</v>
      </c>
      <c r="E43" s="11" t="s">
        <v>26</v>
      </c>
      <c r="F43" s="11" t="s">
        <v>27</v>
      </c>
      <c r="G43" s="11" t="s">
        <v>28</v>
      </c>
      <c r="H43" s="11" t="s">
        <v>29</v>
      </c>
      <c r="I43" s="11" t="s">
        <v>30</v>
      </c>
      <c r="J43" s="12">
        <v>1</v>
      </c>
      <c r="K43">
        <v>2</v>
      </c>
      <c r="L43">
        <v>3</v>
      </c>
      <c r="M43">
        <v>4</v>
      </c>
      <c r="N43">
        <v>5</v>
      </c>
      <c r="O43">
        <v>6</v>
      </c>
      <c r="P43">
        <v>7</v>
      </c>
      <c r="Q43">
        <v>8</v>
      </c>
      <c r="R43">
        <v>9</v>
      </c>
    </row>
    <row r="44" spans="2:18" x14ac:dyDescent="0.25">
      <c r="J44" t="s">
        <v>39</v>
      </c>
      <c r="M44" t="s">
        <v>43</v>
      </c>
    </row>
    <row r="45" spans="2:18" x14ac:dyDescent="0.25">
      <c r="J45" t="s">
        <v>39</v>
      </c>
      <c r="K45" t="s">
        <v>42</v>
      </c>
    </row>
    <row r="46" spans="2:18" x14ac:dyDescent="0.25">
      <c r="J46" t="s">
        <v>39</v>
      </c>
      <c r="L46" t="s">
        <v>46</v>
      </c>
    </row>
    <row r="53" spans="2:18" x14ac:dyDescent="0.25">
      <c r="B53" s="38" t="s">
        <v>20</v>
      </c>
      <c r="C53" s="38"/>
      <c r="D53" s="38"/>
      <c r="E53" s="38"/>
      <c r="F53" s="38"/>
      <c r="G53" s="38"/>
      <c r="H53" s="38"/>
      <c r="I53" s="38"/>
      <c r="K53" s="38" t="s">
        <v>21</v>
      </c>
      <c r="L53" s="38"/>
      <c r="M53" s="38"/>
      <c r="N53" s="38"/>
      <c r="O53" s="38"/>
      <c r="P53" s="38"/>
      <c r="Q53" s="38"/>
      <c r="R53" s="38"/>
    </row>
    <row r="54" spans="2:18" x14ac:dyDescent="0.25">
      <c r="J54" s="10" t="s">
        <v>38</v>
      </c>
    </row>
    <row r="55" spans="2:18" x14ac:dyDescent="0.25">
      <c r="B55" s="11" t="s">
        <v>23</v>
      </c>
      <c r="C55" s="11" t="s">
        <v>24</v>
      </c>
      <c r="D55" s="11" t="s">
        <v>25</v>
      </c>
      <c r="E55" s="11" t="s">
        <v>26</v>
      </c>
      <c r="F55" s="11" t="s">
        <v>27</v>
      </c>
      <c r="G55" s="11" t="s">
        <v>28</v>
      </c>
      <c r="H55" s="11" t="s">
        <v>29</v>
      </c>
      <c r="I55" s="11" t="s">
        <v>30</v>
      </c>
      <c r="J55" s="12">
        <v>1</v>
      </c>
      <c r="K55">
        <v>2</v>
      </c>
      <c r="L55">
        <v>3</v>
      </c>
      <c r="M55">
        <v>4</v>
      </c>
      <c r="N55">
        <v>5</v>
      </c>
      <c r="O55">
        <v>6</v>
      </c>
      <c r="P55">
        <v>7</v>
      </c>
      <c r="Q55">
        <v>8</v>
      </c>
      <c r="R55">
        <v>9</v>
      </c>
    </row>
    <row r="56" spans="2:18" x14ac:dyDescent="0.25">
      <c r="J56" t="s">
        <v>39</v>
      </c>
      <c r="K56" t="s">
        <v>49</v>
      </c>
    </row>
    <row r="57" spans="2:18" x14ac:dyDescent="0.25">
      <c r="H57" t="s">
        <v>42</v>
      </c>
      <c r="J57" t="s">
        <v>39</v>
      </c>
    </row>
    <row r="58" spans="2:18" x14ac:dyDescent="0.25">
      <c r="I58" t="s">
        <v>48</v>
      </c>
      <c r="J58" t="s">
        <v>39</v>
      </c>
    </row>
  </sheetData>
  <mergeCells count="12">
    <mergeCell ref="B41:I41"/>
    <mergeCell ref="K41:R41"/>
    <mergeCell ref="B53:I53"/>
    <mergeCell ref="K53:R53"/>
    <mergeCell ref="B31:I31"/>
    <mergeCell ref="K31:R31"/>
    <mergeCell ref="B22:I22"/>
    <mergeCell ref="K22:R22"/>
    <mergeCell ref="B1:I1"/>
    <mergeCell ref="K1:R1"/>
    <mergeCell ref="B12:I12"/>
    <mergeCell ref="K12:R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6BDB9789A59E468FD9D0ABE343550B" ma:contentTypeVersion="7" ma:contentTypeDescription="Crear nuevo documento." ma:contentTypeScope="" ma:versionID="a7bf20d9afe2d4dc7aa960b7a493cd9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fdb361b70ae93e145b21ebcd288702fd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AE8CCE-3406-4689-84CB-7E0698813D0A}"/>
</file>

<file path=customXml/itemProps2.xml><?xml version="1.0" encoding="utf-8"?>
<ds:datastoreItem xmlns:ds="http://schemas.openxmlformats.org/officeDocument/2006/customXml" ds:itemID="{641BF920-C2D6-439D-B068-490D99728C79}"/>
</file>

<file path=customXml/itemProps3.xml><?xml version="1.0" encoding="utf-8"?>
<ds:datastoreItem xmlns:ds="http://schemas.openxmlformats.org/officeDocument/2006/customXml" ds:itemID="{15616B00-9AE2-4830-B039-2846690AA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</dc:creator>
  <cp:lastModifiedBy>Valentina España Aguelo</cp:lastModifiedBy>
  <cp:lastPrinted>2019-02-17T05:10:17Z</cp:lastPrinted>
  <dcterms:created xsi:type="dcterms:W3CDTF">2019-02-17T03:17:18Z</dcterms:created>
  <dcterms:modified xsi:type="dcterms:W3CDTF">2020-06-06T17:13:31Z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